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1.xml" ContentType="application/vnd.openxmlformats-officedocument.spreadsheetml.comments+xml"/>
  <Override PartName="/xl/calcChain.xml" ContentType="application/vnd.openxmlformats-officedocument.spreadsheetml.calcChain+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ThisWorkbook" checkCompatibility="1" autoCompressPictures="0"/>
  <mc:AlternateContent xmlns:mc="http://schemas.openxmlformats.org/markup-compatibility/2006">
    <mc:Choice Requires="x15">
      <x15ac:absPath xmlns:x15ac="http://schemas.microsoft.com/office/spreadsheetml/2010/11/ac" url="C:\Users\loope\Documents\Contract Work 2024-25\ERD 2025\MFM 2025 review\Appendices 2025 revised\"/>
    </mc:Choice>
  </mc:AlternateContent>
  <xr:revisionPtr revIDLastSave="0" documentId="13_ncr:1_{2DC41900-6B54-4E56-9C61-EC37C70236C5}" xr6:coauthVersionLast="47" xr6:coauthVersionMax="47" xr10:uidLastSave="{00000000-0000-0000-0000-000000000000}"/>
  <bookViews>
    <workbookView xWindow="-120" yWindow="-120" windowWidth="20730" windowHeight="11160" tabRatio="864" xr2:uid="{00000000-000D-0000-FFFF-FFFF00000000}"/>
  </bookViews>
  <sheets>
    <sheet name="Procedures" sheetId="68" r:id="rId1"/>
    <sheet name="Budget v Actual" sheetId="38" r:id="rId2"/>
    <sheet name="Budget v Actual_Exchange" sheetId="69" r:id="rId3"/>
    <sheet name="Budget v Forecast" sheetId="70" r:id="rId4"/>
    <sheet name="Funding Grid" sheetId="67" r:id="rId5"/>
    <sheet name="FX Rates" sheetId="61" r:id="rId6"/>
  </sheets>
  <calcPr calcId="181029"/>
  <extLst>
    <ext xmlns:mx="http://schemas.microsoft.com/office/mac/excel/2008/main" uri="{7523E5D3-25F3-A5E0-1632-64F254C22452}">
      <mx:ArchID Flags="2"/>
    </ext>
  </extLst>
</workbook>
</file>

<file path=xl/calcChain.xml><?xml version="1.0" encoding="utf-8"?>
<calcChain xmlns="http://schemas.openxmlformats.org/spreadsheetml/2006/main">
  <c r="C13" i="70" l="1"/>
  <c r="C12" i="70"/>
  <c r="C11" i="70"/>
  <c r="C10" i="70"/>
  <c r="C14" i="70"/>
  <c r="O14" i="70"/>
  <c r="N14" i="70"/>
  <c r="M14" i="70"/>
  <c r="L14" i="70"/>
  <c r="K14" i="70"/>
  <c r="J14" i="70"/>
  <c r="I14" i="70"/>
  <c r="H14" i="70"/>
  <c r="G14" i="70"/>
  <c r="F14" i="70"/>
  <c r="E14" i="70"/>
  <c r="P13" i="70"/>
  <c r="P14" i="70" s="1"/>
  <c r="P12" i="70"/>
  <c r="D12" i="70"/>
  <c r="Q11" i="70"/>
  <c r="P11" i="70"/>
  <c r="P10" i="70"/>
  <c r="Q10" i="70" s="1"/>
  <c r="D31" i="69"/>
  <c r="E27" i="69"/>
  <c r="F27" i="69"/>
  <c r="G27" i="69"/>
  <c r="H27" i="69"/>
  <c r="P27" i="69" s="1"/>
  <c r="I27" i="69"/>
  <c r="J27" i="69"/>
  <c r="K27" i="69"/>
  <c r="L27" i="69"/>
  <c r="M27" i="69"/>
  <c r="E28" i="69"/>
  <c r="F28" i="69"/>
  <c r="G28" i="69"/>
  <c r="G31" i="69" s="1"/>
  <c r="H28" i="69"/>
  <c r="I28" i="69"/>
  <c r="J28" i="69"/>
  <c r="K28" i="69"/>
  <c r="K31" i="69" s="1"/>
  <c r="L28" i="69"/>
  <c r="M28" i="69"/>
  <c r="E29" i="69"/>
  <c r="F29" i="69"/>
  <c r="F31" i="69" s="1"/>
  <c r="G29" i="69"/>
  <c r="H29" i="69"/>
  <c r="I29" i="69"/>
  <c r="J29" i="69"/>
  <c r="J31" i="69" s="1"/>
  <c r="K29" i="69"/>
  <c r="L29" i="69"/>
  <c r="M29" i="69"/>
  <c r="E30" i="69"/>
  <c r="E31" i="69" s="1"/>
  <c r="F30" i="69"/>
  <c r="G30" i="69"/>
  <c r="H30" i="69"/>
  <c r="I30" i="69"/>
  <c r="I31" i="69" s="1"/>
  <c r="J30" i="69"/>
  <c r="K30" i="69"/>
  <c r="L30" i="69"/>
  <c r="M30" i="69"/>
  <c r="M31" i="69" s="1"/>
  <c r="D28" i="69"/>
  <c r="D29" i="69"/>
  <c r="D30" i="69"/>
  <c r="D27" i="69"/>
  <c r="C28" i="69"/>
  <c r="C29" i="69"/>
  <c r="C30" i="69"/>
  <c r="C27" i="69"/>
  <c r="A28" i="69"/>
  <c r="A27" i="69"/>
  <c r="P29" i="69"/>
  <c r="O31" i="69"/>
  <c r="N31" i="69"/>
  <c r="L31" i="69"/>
  <c r="H31" i="69"/>
  <c r="P30" i="69"/>
  <c r="S13" i="38"/>
  <c r="O13" i="69"/>
  <c r="N13" i="69"/>
  <c r="M13" i="69"/>
  <c r="L13" i="69"/>
  <c r="K13" i="69"/>
  <c r="J13" i="69"/>
  <c r="I13" i="69"/>
  <c r="H13" i="69"/>
  <c r="G13" i="69"/>
  <c r="F13" i="69"/>
  <c r="E13" i="69"/>
  <c r="P12" i="69"/>
  <c r="Q12" i="69" s="1"/>
  <c r="C12" i="69"/>
  <c r="P11" i="69"/>
  <c r="C11" i="69"/>
  <c r="D11" i="69" s="1"/>
  <c r="A11" i="69"/>
  <c r="A29" i="69" s="1"/>
  <c r="P10" i="69"/>
  <c r="Q10" i="69" s="1"/>
  <c r="C10" i="69"/>
  <c r="Q9" i="69"/>
  <c r="P9" i="69"/>
  <c r="C9" i="69"/>
  <c r="O13" i="38"/>
  <c r="N13" i="38"/>
  <c r="M13" i="38"/>
  <c r="L13" i="38"/>
  <c r="K13" i="38"/>
  <c r="J13" i="38"/>
  <c r="I13" i="38"/>
  <c r="H13" i="38"/>
  <c r="G13" i="38"/>
  <c r="F13" i="38"/>
  <c r="E13" i="38"/>
  <c r="C13" i="38"/>
  <c r="P12" i="38"/>
  <c r="Q12" i="38" s="1"/>
  <c r="C12" i="38"/>
  <c r="R12" i="38" s="1"/>
  <c r="S12" i="38" s="1"/>
  <c r="P11" i="38"/>
  <c r="C11" i="38"/>
  <c r="A11" i="38"/>
  <c r="P10" i="38"/>
  <c r="Q10" i="38" s="1"/>
  <c r="C10" i="38"/>
  <c r="Q9" i="38"/>
  <c r="P9" i="38"/>
  <c r="P13" i="38" s="1"/>
  <c r="C9" i="38"/>
  <c r="Q13" i="70" l="1"/>
  <c r="R13" i="70"/>
  <c r="S13" i="70" s="1"/>
  <c r="R11" i="70"/>
  <c r="S11" i="70" s="1"/>
  <c r="R10" i="70"/>
  <c r="Q12" i="70"/>
  <c r="R12" i="70" s="1"/>
  <c r="S12" i="70" s="1"/>
  <c r="D14" i="70"/>
  <c r="Q30" i="69"/>
  <c r="P28" i="69"/>
  <c r="Q28" i="69" s="1"/>
  <c r="Q31" i="69" s="1"/>
  <c r="Q29" i="69"/>
  <c r="R29" i="69" s="1"/>
  <c r="S29" i="69" s="1"/>
  <c r="Q27" i="69"/>
  <c r="R27" i="69" s="1"/>
  <c r="R30" i="69"/>
  <c r="S30" i="69" s="1"/>
  <c r="C31" i="69"/>
  <c r="C13" i="69"/>
  <c r="R10" i="69"/>
  <c r="S10" i="69" s="1"/>
  <c r="R12" i="69"/>
  <c r="S12" i="69" s="1"/>
  <c r="Q11" i="69"/>
  <c r="Q13" i="69" s="1"/>
  <c r="D13" i="69"/>
  <c r="R11" i="69"/>
  <c r="S11" i="69" s="1"/>
  <c r="P13" i="69"/>
  <c r="R9" i="69"/>
  <c r="R10" i="38"/>
  <c r="S10" i="38" s="1"/>
  <c r="R9" i="38"/>
  <c r="D11" i="38"/>
  <c r="Q14" i="70" l="1"/>
  <c r="R14" i="70"/>
  <c r="S14" i="70" s="1"/>
  <c r="S10" i="70"/>
  <c r="P31" i="69"/>
  <c r="R28" i="69"/>
  <c r="S28" i="69" s="1"/>
  <c r="S27" i="69"/>
  <c r="R13" i="69"/>
  <c r="S13" i="69" s="1"/>
  <c r="S9" i="69"/>
  <c r="S9" i="38"/>
  <c r="D13" i="38"/>
  <c r="Q11" i="38"/>
  <c r="R31" i="69" l="1"/>
  <c r="S31" i="69" s="1"/>
  <c r="R11" i="38"/>
  <c r="Q13" i="38"/>
  <c r="S11" i="38" l="1"/>
  <c r="R13" i="38"/>
  <c r="D41" i="69"/>
  <c r="O14" i="69"/>
  <c r="O15" i="69"/>
  <c r="O16" i="69"/>
  <c r="O17" i="69"/>
  <c r="O18" i="69"/>
  <c r="O19" i="69"/>
  <c r="O20" i="69"/>
  <c r="E14" i="69"/>
  <c r="E15" i="70" s="1"/>
  <c r="F14" i="69"/>
  <c r="F15" i="70" s="1"/>
  <c r="G14" i="69"/>
  <c r="H14" i="69"/>
  <c r="I14" i="69"/>
  <c r="I15" i="70" s="1"/>
  <c r="J14" i="69"/>
  <c r="J15" i="70" s="1"/>
  <c r="K14" i="69"/>
  <c r="L14" i="69"/>
  <c r="M14" i="69"/>
  <c r="M15" i="70" s="1"/>
  <c r="N14" i="69"/>
  <c r="N32" i="69" s="1"/>
  <c r="E15" i="69"/>
  <c r="E16" i="70" s="1"/>
  <c r="F15" i="69"/>
  <c r="F16" i="70" s="1"/>
  <c r="G15" i="69"/>
  <c r="G16" i="70" s="1"/>
  <c r="H15" i="69"/>
  <c r="H16" i="70" s="1"/>
  <c r="I15" i="69"/>
  <c r="I16" i="70" s="1"/>
  <c r="J15" i="69"/>
  <c r="J16" i="70" s="1"/>
  <c r="K15" i="69"/>
  <c r="K16" i="70" s="1"/>
  <c r="L15" i="69"/>
  <c r="L16" i="70" s="1"/>
  <c r="M15" i="69"/>
  <c r="M16" i="70" s="1"/>
  <c r="N15" i="69"/>
  <c r="N33" i="69" s="1"/>
  <c r="E16" i="69"/>
  <c r="F16" i="69"/>
  <c r="G16" i="69"/>
  <c r="G17" i="70" s="1"/>
  <c r="H16" i="69"/>
  <c r="H17" i="70" s="1"/>
  <c r="I16" i="69"/>
  <c r="J16" i="69"/>
  <c r="K16" i="69"/>
  <c r="K17" i="70" s="1"/>
  <c r="L16" i="69"/>
  <c r="L17" i="70" s="1"/>
  <c r="M16" i="69"/>
  <c r="N16" i="69"/>
  <c r="N34" i="69" s="1"/>
  <c r="E17" i="69"/>
  <c r="E18" i="70" s="1"/>
  <c r="F17" i="69"/>
  <c r="F18" i="70" s="1"/>
  <c r="G17" i="69"/>
  <c r="G18" i="70" s="1"/>
  <c r="H17" i="69"/>
  <c r="H18" i="70" s="1"/>
  <c r="I17" i="69"/>
  <c r="I18" i="70" s="1"/>
  <c r="J17" i="69"/>
  <c r="J18" i="70" s="1"/>
  <c r="K17" i="69"/>
  <c r="K18" i="70" s="1"/>
  <c r="L17" i="69"/>
  <c r="L18" i="70" s="1"/>
  <c r="M17" i="69"/>
  <c r="M18" i="70" s="1"/>
  <c r="N17" i="69"/>
  <c r="N35" i="69" s="1"/>
  <c r="E18" i="69"/>
  <c r="E19" i="70" s="1"/>
  <c r="F18" i="69"/>
  <c r="F19" i="70" s="1"/>
  <c r="G18" i="69"/>
  <c r="H18" i="69"/>
  <c r="I18" i="69"/>
  <c r="I19" i="70" s="1"/>
  <c r="J18" i="69"/>
  <c r="J19" i="70" s="1"/>
  <c r="K18" i="69"/>
  <c r="L18" i="69"/>
  <c r="M18" i="69"/>
  <c r="N18" i="69"/>
  <c r="N36" i="69" s="1"/>
  <c r="E19" i="69"/>
  <c r="E20" i="70" s="1"/>
  <c r="F19" i="69"/>
  <c r="F20" i="70" s="1"/>
  <c r="G19" i="69"/>
  <c r="G20" i="70" s="1"/>
  <c r="H19" i="69"/>
  <c r="I19" i="69"/>
  <c r="I20" i="70" s="1"/>
  <c r="J19" i="69"/>
  <c r="J20" i="70" s="1"/>
  <c r="K19" i="69"/>
  <c r="K20" i="70" s="1"/>
  <c r="L19" i="69"/>
  <c r="M19" i="69"/>
  <c r="M20" i="70" s="1"/>
  <c r="N19" i="69"/>
  <c r="N37" i="69" s="1"/>
  <c r="E20" i="69"/>
  <c r="F20" i="69"/>
  <c r="G20" i="69"/>
  <c r="H20" i="69"/>
  <c r="H21" i="70" s="1"/>
  <c r="I20" i="69"/>
  <c r="J20" i="69"/>
  <c r="K20" i="69"/>
  <c r="L20" i="69"/>
  <c r="L21" i="70" s="1"/>
  <c r="M20" i="69"/>
  <c r="N20" i="69"/>
  <c r="N38" i="69" s="1"/>
  <c r="D15" i="69"/>
  <c r="D16" i="70" s="1"/>
  <c r="D16" i="69"/>
  <c r="D17" i="69"/>
  <c r="D18" i="70" s="1"/>
  <c r="D18" i="69"/>
  <c r="D19" i="70" s="1"/>
  <c r="D19" i="69"/>
  <c r="D20" i="70" s="1"/>
  <c r="D20" i="69"/>
  <c r="D14" i="69"/>
  <c r="D15" i="70" s="1"/>
  <c r="A15" i="69"/>
  <c r="A33" i="69" s="1"/>
  <c r="A16" i="69"/>
  <c r="A34" i="69" s="1"/>
  <c r="A17" i="69"/>
  <c r="A35" i="69" s="1"/>
  <c r="A18" i="69"/>
  <c r="A36" i="69" s="1"/>
  <c r="A19" i="69"/>
  <c r="A37" i="69" s="1"/>
  <c r="A20" i="69"/>
  <c r="A38" i="69" s="1"/>
  <c r="A14" i="69"/>
  <c r="A32" i="69" s="1"/>
  <c r="P14" i="38"/>
  <c r="D22" i="38"/>
  <c r="C19" i="38"/>
  <c r="C19" i="69" s="1"/>
  <c r="C20" i="38"/>
  <c r="C20" i="69" s="1"/>
  <c r="C18" i="38"/>
  <c r="C18" i="69" s="1"/>
  <c r="C17" i="38"/>
  <c r="C17" i="69" s="1"/>
  <c r="C35" i="69" s="1"/>
  <c r="C16" i="38"/>
  <c r="C16" i="69" s="1"/>
  <c r="C15" i="38"/>
  <c r="C14" i="38"/>
  <c r="C14" i="69" s="1"/>
  <c r="I14" i="67"/>
  <c r="H14" i="67"/>
  <c r="F14" i="67"/>
  <c r="E14" i="67"/>
  <c r="D14" i="67"/>
  <c r="I6" i="67"/>
  <c r="I7" i="67"/>
  <c r="I8" i="67"/>
  <c r="I9" i="67"/>
  <c r="J9" i="67" s="1"/>
  <c r="I10" i="67"/>
  <c r="I11" i="67"/>
  <c r="J6" i="67"/>
  <c r="I5" i="67"/>
  <c r="H10" i="67"/>
  <c r="B5" i="70"/>
  <c r="B3" i="70"/>
  <c r="B2" i="70"/>
  <c r="B5" i="69"/>
  <c r="B3" i="69"/>
  <c r="B2" i="69"/>
  <c r="H41" i="69"/>
  <c r="O23" i="70"/>
  <c r="F9" i="70"/>
  <c r="G9" i="70" s="1"/>
  <c r="E41" i="69"/>
  <c r="F41" i="69"/>
  <c r="G41" i="69"/>
  <c r="I41" i="69"/>
  <c r="J41" i="69"/>
  <c r="K41" i="69"/>
  <c r="L41" i="69"/>
  <c r="M41" i="69"/>
  <c r="O41" i="69"/>
  <c r="F26" i="69"/>
  <c r="G26" i="69" s="1"/>
  <c r="F8" i="69"/>
  <c r="G8" i="69" s="1"/>
  <c r="N8" i="69" s="1"/>
  <c r="O8" i="69" s="1"/>
  <c r="F8" i="38"/>
  <c r="G8" i="38" s="1"/>
  <c r="H8" i="38" s="1"/>
  <c r="I8" i="38" s="1"/>
  <c r="J8" i="38" s="1"/>
  <c r="K8" i="38" s="1"/>
  <c r="L8" i="38" s="1"/>
  <c r="M8" i="38" s="1"/>
  <c r="J8" i="67"/>
  <c r="J7" i="67"/>
  <c r="J11" i="67"/>
  <c r="J5" i="67"/>
  <c r="G13" i="67"/>
  <c r="F13" i="67"/>
  <c r="E13" i="67"/>
  <c r="D13" i="67"/>
  <c r="C13" i="67"/>
  <c r="D12" i="61"/>
  <c r="B12" i="61"/>
  <c r="S5" i="38"/>
  <c r="A13" i="61"/>
  <c r="A14" i="61"/>
  <c r="A15" i="61" s="1"/>
  <c r="A17" i="61" s="1"/>
  <c r="A18" i="61" s="1"/>
  <c r="A19" i="61" s="1"/>
  <c r="A21" i="61" s="1"/>
  <c r="A22" i="61" s="1"/>
  <c r="A23" i="61" s="1"/>
  <c r="P17" i="38"/>
  <c r="Q17" i="38" s="1"/>
  <c r="R17" i="38" s="1"/>
  <c r="S17" i="38" s="1"/>
  <c r="P20" i="38"/>
  <c r="Q20" i="38" s="1"/>
  <c r="P18" i="38"/>
  <c r="Q18" i="38" s="1"/>
  <c r="P19" i="38"/>
  <c r="Q19" i="38" s="1"/>
  <c r="R19" i="38" s="1"/>
  <c r="S19" i="38" s="1"/>
  <c r="P15" i="38"/>
  <c r="Q15" i="38" s="1"/>
  <c r="C12" i="61"/>
  <c r="D16" i="61"/>
  <c r="D20" i="61"/>
  <c r="C20" i="61"/>
  <c r="D24" i="61"/>
  <c r="D25" i="61"/>
  <c r="C25" i="61"/>
  <c r="C16" i="61"/>
  <c r="B16" i="61"/>
  <c r="E22" i="38"/>
  <c r="C24" i="61"/>
  <c r="B24" i="61"/>
  <c r="B20" i="61"/>
  <c r="B25" i="61"/>
  <c r="P16" i="38"/>
  <c r="Q16" i="38" s="1"/>
  <c r="R16" i="38" s="1"/>
  <c r="S16" i="38" s="1"/>
  <c r="O22" i="38"/>
  <c r="D38" i="69" l="1"/>
  <c r="D34" i="69"/>
  <c r="L38" i="69"/>
  <c r="E38" i="69"/>
  <c r="M34" i="69"/>
  <c r="E34" i="69"/>
  <c r="O35" i="69"/>
  <c r="H38" i="69"/>
  <c r="G37" i="69"/>
  <c r="L36" i="69"/>
  <c r="H36" i="69"/>
  <c r="L32" i="69"/>
  <c r="H32" i="69"/>
  <c r="O38" i="69"/>
  <c r="O34" i="69"/>
  <c r="M38" i="69"/>
  <c r="K38" i="69"/>
  <c r="G38" i="69"/>
  <c r="K36" i="69"/>
  <c r="G36" i="69"/>
  <c r="K32" i="69"/>
  <c r="G32" i="69"/>
  <c r="O37" i="69"/>
  <c r="I38" i="69"/>
  <c r="M36" i="69"/>
  <c r="I34" i="69"/>
  <c r="K37" i="69"/>
  <c r="J38" i="69"/>
  <c r="F38" i="69"/>
  <c r="L37" i="69"/>
  <c r="H37" i="69"/>
  <c r="J34" i="69"/>
  <c r="F34" i="69"/>
  <c r="O36" i="69"/>
  <c r="O32" i="69"/>
  <c r="N15" i="70"/>
  <c r="N23" i="70" s="1"/>
  <c r="C34" i="69"/>
  <c r="C17" i="70"/>
  <c r="C38" i="69"/>
  <c r="C21" i="70"/>
  <c r="P18" i="70"/>
  <c r="P16" i="70"/>
  <c r="Q16" i="70" s="1"/>
  <c r="C20" i="70"/>
  <c r="C37" i="69"/>
  <c r="C32" i="69"/>
  <c r="C15" i="70"/>
  <c r="C19" i="70"/>
  <c r="C36" i="69"/>
  <c r="O22" i="69"/>
  <c r="D37" i="69"/>
  <c r="D33" i="69"/>
  <c r="J36" i="69"/>
  <c r="F36" i="69"/>
  <c r="M35" i="69"/>
  <c r="I35" i="69"/>
  <c r="E35" i="69"/>
  <c r="L34" i="69"/>
  <c r="H34" i="69"/>
  <c r="O33" i="69"/>
  <c r="K33" i="69"/>
  <c r="G33" i="69"/>
  <c r="J32" i="69"/>
  <c r="F32" i="69"/>
  <c r="F39" i="69" s="1"/>
  <c r="A19" i="70"/>
  <c r="C18" i="70"/>
  <c r="D21" i="70"/>
  <c r="D17" i="70"/>
  <c r="K21" i="70"/>
  <c r="G21" i="70"/>
  <c r="L20" i="70"/>
  <c r="H20" i="70"/>
  <c r="L19" i="70"/>
  <c r="H19" i="70"/>
  <c r="J17" i="70"/>
  <c r="F17" i="70"/>
  <c r="L15" i="70"/>
  <c r="H15" i="70"/>
  <c r="M19" i="70"/>
  <c r="C22" i="38"/>
  <c r="D36" i="69"/>
  <c r="J37" i="69"/>
  <c r="F37" i="69"/>
  <c r="I36" i="69"/>
  <c r="E36" i="69"/>
  <c r="L35" i="69"/>
  <c r="H35" i="69"/>
  <c r="K34" i="69"/>
  <c r="G34" i="69"/>
  <c r="J33" i="69"/>
  <c r="F33" i="69"/>
  <c r="M32" i="69"/>
  <c r="I32" i="69"/>
  <c r="E32" i="69"/>
  <c r="A15" i="70"/>
  <c r="A18" i="70"/>
  <c r="J21" i="70"/>
  <c r="F21" i="70"/>
  <c r="K19" i="70"/>
  <c r="G19" i="70"/>
  <c r="M17" i="70"/>
  <c r="I17" i="70"/>
  <c r="E17" i="70"/>
  <c r="K15" i="70"/>
  <c r="G15" i="70"/>
  <c r="R18" i="38"/>
  <c r="S18" i="38" s="1"/>
  <c r="C15" i="69"/>
  <c r="C22" i="69" s="1"/>
  <c r="D22" i="69"/>
  <c r="D35" i="69"/>
  <c r="M37" i="69"/>
  <c r="I37" i="69"/>
  <c r="E37" i="69"/>
  <c r="K35" i="69"/>
  <c r="G35" i="69"/>
  <c r="M33" i="69"/>
  <c r="I33" i="69"/>
  <c r="E33" i="69"/>
  <c r="A21" i="70"/>
  <c r="A17" i="70"/>
  <c r="M21" i="70"/>
  <c r="I21" i="70"/>
  <c r="E21" i="70"/>
  <c r="D32" i="69"/>
  <c r="J35" i="69"/>
  <c r="F35" i="69"/>
  <c r="L33" i="69"/>
  <c r="H33" i="69"/>
  <c r="A20" i="70"/>
  <c r="A16" i="70"/>
  <c r="Q18" i="70"/>
  <c r="R18" i="70" s="1"/>
  <c r="S18" i="70" s="1"/>
  <c r="H9" i="70"/>
  <c r="I9" i="70" s="1"/>
  <c r="J9" i="70" s="1"/>
  <c r="K9" i="70" s="1"/>
  <c r="L9" i="70" s="1"/>
  <c r="M9" i="70" s="1"/>
  <c r="N9" i="70"/>
  <c r="O9" i="70" s="1"/>
  <c r="N39" i="69"/>
  <c r="H26" i="69"/>
  <c r="I26" i="69" s="1"/>
  <c r="J26" i="69" s="1"/>
  <c r="K26" i="69" s="1"/>
  <c r="L26" i="69" s="1"/>
  <c r="M26" i="69" s="1"/>
  <c r="N26" i="69"/>
  <c r="O26" i="69" s="1"/>
  <c r="J22" i="69"/>
  <c r="N22" i="69"/>
  <c r="L22" i="69"/>
  <c r="F22" i="69"/>
  <c r="K22" i="69"/>
  <c r="P18" i="69"/>
  <c r="M22" i="69"/>
  <c r="P17" i="69"/>
  <c r="F22" i="38"/>
  <c r="R20" i="38"/>
  <c r="S20" i="38" s="1"/>
  <c r="S5" i="70"/>
  <c r="R15" i="38"/>
  <c r="S15" i="38" s="1"/>
  <c r="S5" i="69"/>
  <c r="H8" i="69"/>
  <c r="I8" i="69" s="1"/>
  <c r="J8" i="69" s="1"/>
  <c r="K8" i="69" s="1"/>
  <c r="L8" i="69" s="1"/>
  <c r="M8" i="69" s="1"/>
  <c r="N8" i="38"/>
  <c r="O8" i="38" s="1"/>
  <c r="K39" i="69" l="1"/>
  <c r="H39" i="69"/>
  <c r="D23" i="70"/>
  <c r="L39" i="69"/>
  <c r="P38" i="69"/>
  <c r="Q38" i="69" s="1"/>
  <c r="E23" i="70"/>
  <c r="G23" i="70"/>
  <c r="P33" i="69"/>
  <c r="P17" i="70"/>
  <c r="Q17" i="70" s="1"/>
  <c r="R17" i="70" s="1"/>
  <c r="S17" i="70" s="1"/>
  <c r="I39" i="69"/>
  <c r="P36" i="69"/>
  <c r="Q36" i="69" s="1"/>
  <c r="R36" i="69" s="1"/>
  <c r="S36" i="69" s="1"/>
  <c r="L23" i="70"/>
  <c r="P34" i="69"/>
  <c r="Q34" i="69" s="1"/>
  <c r="R34" i="69" s="1"/>
  <c r="S34" i="69" s="1"/>
  <c r="R38" i="69"/>
  <c r="S38" i="69" s="1"/>
  <c r="P35" i="69"/>
  <c r="Q35" i="69" s="1"/>
  <c r="R35" i="69" s="1"/>
  <c r="S35" i="69" s="1"/>
  <c r="F23" i="70"/>
  <c r="O39" i="69"/>
  <c r="J39" i="69"/>
  <c r="P37" i="69"/>
  <c r="Q37" i="69" s="1"/>
  <c r="R37" i="69" s="1"/>
  <c r="S37" i="69" s="1"/>
  <c r="K23" i="70"/>
  <c r="M39" i="69"/>
  <c r="P20" i="70"/>
  <c r="Q20" i="70" s="1"/>
  <c r="R20" i="70" s="1"/>
  <c r="S20" i="70" s="1"/>
  <c r="I23" i="70"/>
  <c r="Q33" i="69"/>
  <c r="E39" i="69"/>
  <c r="P15" i="70"/>
  <c r="C16" i="70"/>
  <c r="R16" i="70" s="1"/>
  <c r="S16" i="70" s="1"/>
  <c r="C33" i="69"/>
  <c r="C39" i="69" s="1"/>
  <c r="J23" i="70"/>
  <c r="M23" i="70"/>
  <c r="G39" i="69"/>
  <c r="P21" i="70"/>
  <c r="Q21" i="70" s="1"/>
  <c r="R21" i="70" s="1"/>
  <c r="S21" i="70" s="1"/>
  <c r="P32" i="69"/>
  <c r="H23" i="70"/>
  <c r="P19" i="70"/>
  <c r="Q19" i="70" s="1"/>
  <c r="R19" i="70" s="1"/>
  <c r="S19" i="70" s="1"/>
  <c r="Q15" i="70"/>
  <c r="Q17" i="69"/>
  <c r="R17" i="69" s="1"/>
  <c r="S17" i="69" s="1"/>
  <c r="P19" i="69"/>
  <c r="Q19" i="69" s="1"/>
  <c r="R19" i="69" s="1"/>
  <c r="S19" i="69" s="1"/>
  <c r="P15" i="69"/>
  <c r="Q15" i="69" s="1"/>
  <c r="R15" i="69" s="1"/>
  <c r="S15" i="69" s="1"/>
  <c r="G22" i="69"/>
  <c r="H22" i="69"/>
  <c r="P14" i="69"/>
  <c r="E22" i="69"/>
  <c r="P16" i="69"/>
  <c r="Q16" i="69" s="1"/>
  <c r="R16" i="69" s="1"/>
  <c r="S16" i="69" s="1"/>
  <c r="I22" i="69"/>
  <c r="P20" i="69"/>
  <c r="Q20" i="69" s="1"/>
  <c r="R20" i="69" s="1"/>
  <c r="S20" i="69" s="1"/>
  <c r="G22" i="38"/>
  <c r="Q18" i="69"/>
  <c r="C23" i="70" l="1"/>
  <c r="P39" i="69"/>
  <c r="P23" i="70"/>
  <c r="Q32" i="69"/>
  <c r="R33" i="69"/>
  <c r="S33" i="69" s="1"/>
  <c r="R15" i="70"/>
  <c r="Q23" i="70"/>
  <c r="P22" i="69"/>
  <c r="P41" i="69" s="1"/>
  <c r="H22" i="38"/>
  <c r="R18" i="69"/>
  <c r="R32" i="69" l="1"/>
  <c r="Q39" i="69"/>
  <c r="S15" i="70"/>
  <c r="R23" i="70"/>
  <c r="S23" i="70" s="1"/>
  <c r="I22" i="38"/>
  <c r="S18" i="69"/>
  <c r="J10" i="67"/>
  <c r="J13" i="67" s="1"/>
  <c r="H13" i="67"/>
  <c r="I13" i="67"/>
  <c r="S32" i="69" l="1"/>
  <c r="R39" i="69"/>
  <c r="S39" i="69" s="1"/>
  <c r="J22" i="38"/>
  <c r="K22" i="38" l="1"/>
  <c r="L22" i="38" l="1"/>
  <c r="M22" i="38" l="1"/>
  <c r="N22" i="38" l="1"/>
  <c r="Q14" i="38" l="1"/>
  <c r="P22" i="38"/>
  <c r="R14" i="38" l="1"/>
  <c r="Q22" i="38"/>
  <c r="S14" i="38" l="1"/>
  <c r="R22" i="38"/>
  <c r="S22" i="38" s="1"/>
  <c r="Q14" i="69"/>
  <c r="R14" i="69" s="1"/>
  <c r="D39" i="69"/>
  <c r="Q22" i="69" l="1"/>
  <c r="S14" i="69"/>
  <c r="R22" i="69"/>
  <c r="S22" i="69"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dmcmahon</author>
    <author>ghiggins</author>
  </authors>
  <commentList>
    <comment ref="D5" authorId="0" shapeId="0" xr:uid="{00000000-0006-0000-0500-000001000000}">
      <text>
        <r>
          <rPr>
            <b/>
            <sz val="8"/>
            <color indexed="81"/>
            <rFont val="Tahoma"/>
            <family val="2"/>
          </rPr>
          <t>dmcmahon:</t>
        </r>
        <r>
          <rPr>
            <sz val="8"/>
            <color indexed="81"/>
            <rFont val="Tahoma"/>
            <family val="2"/>
          </rPr>
          <t xml:space="preserve">
Update this column when the new monthly rate is updated i.e. as each month passes</t>
        </r>
      </text>
    </comment>
    <comment ref="B9" authorId="1" shapeId="0" xr:uid="{00000000-0006-0000-0500-000002000000}">
      <text>
        <r>
          <rPr>
            <b/>
            <sz val="8"/>
            <color indexed="81"/>
            <rFont val="Tahoma"/>
            <family val="2"/>
          </rPr>
          <t>dmcmahon:</t>
        </r>
        <r>
          <rPr>
            <sz val="8"/>
            <color indexed="81"/>
            <rFont val="Tahoma"/>
            <family val="2"/>
          </rPr>
          <t xml:space="preserve">
This is the closing rate</t>
        </r>
      </text>
    </comment>
  </commentList>
</comments>
</file>

<file path=xl/sharedStrings.xml><?xml version="1.0" encoding="utf-8"?>
<sst xmlns="http://schemas.openxmlformats.org/spreadsheetml/2006/main" count="206" uniqueCount="101">
  <si>
    <t>Direct Programme Costs</t>
  </si>
  <si>
    <t>Totals</t>
  </si>
  <si>
    <t>TOTAL BUDGET</t>
  </si>
  <si>
    <t>Foreign Currency Exchange rates</t>
  </si>
  <si>
    <t>Month End Spot Rates</t>
  </si>
  <si>
    <t>Stg£</t>
  </si>
  <si>
    <t>US$</t>
  </si>
  <si>
    <t>Qtr 1 avg</t>
  </si>
  <si>
    <t>Qtr 2 avg</t>
  </si>
  <si>
    <t>Qtr 3 avg</t>
  </si>
  <si>
    <t>Qtr 4 avg</t>
  </si>
  <si>
    <t>YTD avg</t>
  </si>
  <si>
    <t>Monitoring &amp; Evaluation</t>
  </si>
  <si>
    <t>Distribution Costs</t>
  </si>
  <si>
    <t>Project:</t>
  </si>
  <si>
    <t>Donor:</t>
  </si>
  <si>
    <t>Start Date :</t>
  </si>
  <si>
    <t>End Date :</t>
  </si>
  <si>
    <t>% Time Remaining</t>
  </si>
  <si>
    <t>Prior Year</t>
  </si>
  <si>
    <t>Personnel</t>
  </si>
  <si>
    <t>ABC</t>
  </si>
  <si>
    <t>XYZ</t>
  </si>
  <si>
    <t>2001</t>
  </si>
  <si>
    <t>2002</t>
  </si>
  <si>
    <t>2003</t>
  </si>
  <si>
    <t>2004</t>
  </si>
  <si>
    <t>2005</t>
  </si>
  <si>
    <t>2006</t>
  </si>
  <si>
    <t>2007</t>
  </si>
  <si>
    <t>Total Current Year</t>
  </si>
  <si>
    <t>Total Prior Year &amp; Current Year</t>
  </si>
  <si>
    <t>Equipment purchases</t>
  </si>
  <si>
    <t>BUDGET v ACTUAL</t>
  </si>
  <si>
    <t>Account Codes</t>
  </si>
  <si>
    <t>Activities</t>
  </si>
  <si>
    <t>Under / (Over) Spend %</t>
  </si>
  <si>
    <t>Under / (Over) Spend US$</t>
  </si>
  <si>
    <t>Exchange Rates</t>
  </si>
  <si>
    <t>ACTUAL EXPENDITURE Local Currency</t>
  </si>
  <si>
    <t>MONTH</t>
  </si>
  <si>
    <t>Balance</t>
  </si>
  <si>
    <t>Budget Item</t>
  </si>
  <si>
    <t>Confirmed funding</t>
  </si>
  <si>
    <t>Donor A</t>
  </si>
  <si>
    <t>Subtotal</t>
  </si>
  <si>
    <t>Travel costs</t>
  </si>
  <si>
    <t>Overheads</t>
  </si>
  <si>
    <t>Donor B</t>
  </si>
  <si>
    <t>2001-2010</t>
  </si>
  <si>
    <t>2020-2029</t>
  </si>
  <si>
    <t>2030-2039</t>
  </si>
  <si>
    <t>2040-2049</t>
  </si>
  <si>
    <t>2050-2059</t>
  </si>
  <si>
    <t>2060-2069</t>
  </si>
  <si>
    <t>2070-2079</t>
  </si>
  <si>
    <t>Funding Grid Example</t>
  </si>
  <si>
    <t>Report Date:</t>
  </si>
  <si>
    <t>Own Funds</t>
  </si>
  <si>
    <t>BUDGET MONITORING REPORT (BMR)</t>
  </si>
  <si>
    <t>A BMR is a financial report that shows actual income and expenditure for a certain period compared to the budget for the same period.</t>
  </si>
  <si>
    <t>These reports are one of the most important tools to check that a project or projects are still on track, in financial terms. Any areas that are not on track can be identified, and action can be taken to put things right before any situation gets critical.</t>
  </si>
  <si>
    <t>Key Points:</t>
  </si>
  <si>
    <t>They should be reviewed straight away, once they are prepared.</t>
  </si>
  <si>
    <t>It is good practice to organise a regular review meeting, including all team members, to discuss the financial position and decide on any actions that need to be taken.</t>
  </si>
  <si>
    <t>Procedures</t>
  </si>
  <si>
    <t>Alternatively the BMRs could be part of the manamagent accounts process.</t>
  </si>
  <si>
    <t>Once the monthly management accounts have been completed then the BMRs can be done.</t>
  </si>
  <si>
    <t>Base Currency = LOCAL vs :</t>
  </si>
  <si>
    <t>For the same currency budget see tab Budget v Actual for the following steps:</t>
  </si>
  <si>
    <t>1. Establish the final agree budget and dates - it is important to ensure that the correct version is used as there are often many versions</t>
  </si>
  <si>
    <t>Insert the start and end dates in the top part of the report</t>
  </si>
  <si>
    <t>Each month end insert the month end date in the Report Date section (cell B5)</t>
  </si>
  <si>
    <t>2. Insert the correct budget figures in the yellow column</t>
  </si>
  <si>
    <t>The % time remaining (cell S5) is based on those dates and is a formula to show the amount in percentage terms of time left in the project</t>
  </si>
  <si>
    <t>Where a project crosses over two or more financial years you will need to always take account of the prior year's expenditure by bringing forward those numbers in a prior year column  - see column D</t>
  </si>
  <si>
    <t>It also includes a total of the prior year expenditure as well</t>
  </si>
  <si>
    <t>3. Input the actual expenditure amounts by line items in the blue section</t>
  </si>
  <si>
    <t>3. Compare the budget v actual in the orange section</t>
  </si>
  <si>
    <t>This is all formula driven to take the budget and minus the actual expenditure to show the balance left to spend or what is overspent</t>
  </si>
  <si>
    <t>The final column is the balance left to spend or overspent in % terms</t>
  </si>
  <si>
    <t>It is good to compare the overall total % left to spend with the time remaining % at the top of the sheet as in general they should be roughly the same percentage</t>
  </si>
  <si>
    <t>However it is very important not to use this ridgidly as there could be very good explanations as to why the amount left might be larger or smaller than the time remaining %</t>
  </si>
  <si>
    <t>E.g. If there was a large procurement done at the beginning of the project it could distort the % or if there is something large left to purchase</t>
  </si>
  <si>
    <t>So this time remaining % is a guidance only</t>
  </si>
  <si>
    <t>See Tab Budget v Actual_Exchange for this where there is an extra section below to input the actual amounts in the operating currency and then this is translated into US$ by using the exchange rates at the end which come from the FX Rates tab</t>
  </si>
  <si>
    <t>4. Where the donor budget is set in a currency other than the operating currency of the accounting system then the actual expenditure needs to be translated into the donor currency</t>
  </si>
  <si>
    <t>Actual</t>
  </si>
  <si>
    <t>Forecast</t>
  </si>
  <si>
    <t>BUDGET v FORECAST</t>
  </si>
  <si>
    <t>They should be prepared regularly throughout each project, normally once per month.</t>
  </si>
  <si>
    <t>Year 2025</t>
  </si>
  <si>
    <t>Monthly Budget Report [Organisation &amp; Project Name]</t>
  </si>
  <si>
    <t>In-kind</t>
  </si>
  <si>
    <t xml:space="preserve">Total Icome </t>
  </si>
  <si>
    <t>ACTUAL EXPENDITURE &amp; INCOME US$</t>
  </si>
  <si>
    <t>ACTUAL V FORECAST EXPENDITURE &amp; INCOME US$</t>
  </si>
  <si>
    <t>APPENDIX 4.5 - BUDGET V ACTUAL TEMPLATE 2025</t>
  </si>
  <si>
    <t>LOCAL  BUDGET Currency</t>
  </si>
  <si>
    <t xml:space="preserve">Total Income </t>
  </si>
  <si>
    <t>Total Expenditure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</si>
</sst>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6">
    <numFmt numFmtId="44" formatCode="_-&quot;€&quot;* #,##0.00_-;\-&quot;€&quot;* #,##0.00_-;_-&quot;€&quot;* &quot;-&quot;??_-;_-@_-"/>
    <numFmt numFmtId="43" formatCode="_-* #,##0.00_-;\-* #,##0.00_-;_-* &quot;-&quot;??_-;_-@_-"/>
    <numFmt numFmtId="164" formatCode="_(* #,##0.00_);_(* \(#,##0.00\);_(* &quot;-&quot;??_);_(@_)"/>
    <numFmt numFmtId="165" formatCode="#,##0;\(#,##0\)"/>
    <numFmt numFmtId="166" formatCode="0%;\(0%\)"/>
    <numFmt numFmtId="167" formatCode="_-* #,##0_-;\-* #,##0_-;_-* &quot;-&quot;??_-;_-@_-"/>
    <numFmt numFmtId="168" formatCode="_-* #,##0.0000_-;\-* #,##0.0000_-;_-* &quot;-&quot;??_-;_-@_-"/>
    <numFmt numFmtId="169" formatCode="[$-409]mmm\-yy;@"/>
    <numFmt numFmtId="170" formatCode="0.0000"/>
    <numFmt numFmtId="171" formatCode="[$$-409]#,##0"/>
    <numFmt numFmtId="172" formatCode="_-* #,##0.00\ _€_-;\-* #,##0.00\ _€_-;_-* &quot;-&quot;??\ _€_-;_-@_-"/>
    <numFmt numFmtId="173" formatCode="[$€-1809]#,##0"/>
    <numFmt numFmtId="174" formatCode="0.000"/>
    <numFmt numFmtId="175" formatCode="#,##0.0000"/>
    <numFmt numFmtId="176" formatCode="[$$-409]#,##0.0"/>
    <numFmt numFmtId="179" formatCode="[$$-409]#,##0_ ;\-[$$-409]#,##0\ "/>
  </numFmts>
  <fonts count="47" x14ac:knownFonts="1">
    <font>
      <sz val="12"/>
      <name val="Arial"/>
    </font>
    <font>
      <sz val="12"/>
      <name val="Arial"/>
      <family val="2"/>
    </font>
    <font>
      <sz val="10"/>
      <name val="Arial"/>
      <family val="2"/>
    </font>
    <font>
      <sz val="10"/>
      <name val="Arial"/>
      <family val="2"/>
    </font>
    <font>
      <b/>
      <sz val="8"/>
      <color indexed="81"/>
      <name val="Tahoma"/>
      <family val="2"/>
    </font>
    <font>
      <sz val="8"/>
      <color indexed="81"/>
      <name val="Tahoma"/>
      <family val="2"/>
    </font>
    <font>
      <sz val="12"/>
      <name val="Arial"/>
      <family val="2"/>
    </font>
    <font>
      <sz val="8"/>
      <name val="Arial"/>
      <family val="2"/>
    </font>
    <font>
      <u/>
      <sz val="10"/>
      <color indexed="36"/>
      <name val="Arial"/>
      <family val="2"/>
    </font>
    <font>
      <u/>
      <sz val="10"/>
      <color indexed="12"/>
      <name val="Arial"/>
      <family val="2"/>
    </font>
    <font>
      <sz val="10"/>
      <name val="Verdana"/>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sz val="11"/>
      <color indexed="19"/>
      <name val="Calibri"/>
      <family val="2"/>
    </font>
    <font>
      <b/>
      <sz val="11"/>
      <color indexed="63"/>
      <name val="Calibri"/>
      <family val="2"/>
    </font>
    <font>
      <b/>
      <sz val="18"/>
      <color indexed="62"/>
      <name val="Cambria"/>
      <family val="2"/>
    </font>
    <font>
      <b/>
      <sz val="11"/>
      <color indexed="8"/>
      <name val="Calibri"/>
      <family val="2"/>
    </font>
    <font>
      <b/>
      <sz val="11"/>
      <name val="Calibri"/>
      <family val="2"/>
      <scheme val="minor"/>
    </font>
    <font>
      <sz val="12"/>
      <name val="Calibri"/>
      <family val="2"/>
      <scheme val="minor"/>
    </font>
    <font>
      <sz val="10"/>
      <name val="Calibri"/>
      <family val="2"/>
      <scheme val="minor"/>
    </font>
    <font>
      <b/>
      <sz val="10"/>
      <name val="Calibri"/>
      <family val="2"/>
      <scheme val="minor"/>
    </font>
    <font>
      <sz val="10"/>
      <color indexed="12"/>
      <name val="Calibri"/>
      <family val="2"/>
      <scheme val="minor"/>
    </font>
    <font>
      <b/>
      <sz val="11"/>
      <color indexed="12"/>
      <name val="Calibri"/>
      <family val="2"/>
      <scheme val="minor"/>
    </font>
    <font>
      <sz val="11"/>
      <name val="Calibri"/>
      <family val="2"/>
      <scheme val="minor"/>
    </font>
    <font>
      <sz val="11"/>
      <color indexed="12"/>
      <name val="Calibri"/>
      <family val="2"/>
      <scheme val="minor"/>
    </font>
    <font>
      <b/>
      <sz val="11"/>
      <color indexed="10"/>
      <name val="Calibri"/>
      <family val="2"/>
      <scheme val="minor"/>
    </font>
    <font>
      <sz val="11"/>
      <name val="Calibri"/>
      <family val="2"/>
    </font>
    <font>
      <b/>
      <sz val="14"/>
      <name val="Calibri"/>
      <family val="2"/>
      <scheme val="minor"/>
    </font>
    <font>
      <b/>
      <sz val="12"/>
      <name val="Calibri"/>
      <family val="2"/>
      <scheme val="minor"/>
    </font>
    <font>
      <b/>
      <u/>
      <sz val="12"/>
      <name val="Calibri"/>
      <family val="2"/>
      <scheme val="minor"/>
    </font>
    <font>
      <b/>
      <i/>
      <u/>
      <sz val="12"/>
      <name val="Calibri"/>
      <family val="2"/>
      <scheme val="minor"/>
    </font>
    <font>
      <i/>
      <sz val="12"/>
      <name val="Calibri"/>
      <family val="2"/>
      <scheme val="minor"/>
    </font>
    <font>
      <u/>
      <sz val="12"/>
      <color theme="10"/>
      <name val="Arial"/>
      <family val="2"/>
    </font>
    <font>
      <u/>
      <sz val="12"/>
      <color theme="11"/>
      <name val="Arial"/>
      <family val="2"/>
    </font>
    <font>
      <sz val="11"/>
      <color rgb="FFFF0000"/>
      <name val="Calibri"/>
      <family val="2"/>
      <scheme val="minor"/>
    </font>
    <font>
      <b/>
      <sz val="13"/>
      <name val="Calibri"/>
      <family val="2"/>
      <scheme val="minor"/>
    </font>
    <font>
      <sz val="11"/>
      <color theme="3"/>
      <name val="Calibri"/>
      <family val="2"/>
      <scheme val="minor"/>
    </font>
  </fonts>
  <fills count="23">
    <fill>
      <patternFill patternType="none"/>
    </fill>
    <fill>
      <patternFill patternType="gray125"/>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46"/>
      </patternFill>
    </fill>
    <fill>
      <patternFill patternType="solid">
        <fgColor indexed="9"/>
      </patternFill>
    </fill>
    <fill>
      <patternFill patternType="solid">
        <fgColor indexed="55"/>
      </patternFill>
    </fill>
    <fill>
      <patternFill patternType="solid">
        <fgColor theme="9" tint="0.59999389629810485"/>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bgColor indexed="64"/>
      </patternFill>
    </fill>
    <fill>
      <patternFill patternType="solid">
        <fgColor theme="8" tint="0.39997558519241921"/>
        <bgColor indexed="64"/>
      </patternFill>
    </fill>
  </fills>
  <borders count="5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style="thin">
        <color auto="1"/>
      </left>
      <right/>
      <top/>
      <bottom/>
      <diagonal/>
    </border>
    <border>
      <left/>
      <right/>
      <top/>
      <bottom style="medium">
        <color auto="1"/>
      </bottom>
      <diagonal/>
    </border>
    <border>
      <left/>
      <right style="medium">
        <color auto="1"/>
      </right>
      <top/>
      <bottom/>
      <diagonal/>
    </border>
    <border>
      <left/>
      <right style="medium">
        <color auto="1"/>
      </right>
      <top/>
      <bottom style="medium">
        <color auto="1"/>
      </bottom>
      <diagonal/>
    </border>
    <border>
      <left style="medium">
        <color auto="1"/>
      </left>
      <right/>
      <top/>
      <bottom/>
      <diagonal/>
    </border>
    <border>
      <left style="thin">
        <color auto="1"/>
      </left>
      <right/>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thin">
        <color auto="1"/>
      </left>
      <right/>
      <top/>
      <bottom style="medium">
        <color auto="1"/>
      </bottom>
      <diagonal/>
    </border>
    <border>
      <left style="thin">
        <color auto="1"/>
      </left>
      <right style="thin">
        <color auto="1"/>
      </right>
      <top/>
      <bottom style="medium">
        <color auto="1"/>
      </bottom>
      <diagonal/>
    </border>
    <border>
      <left style="medium">
        <color auto="1"/>
      </left>
      <right style="thin">
        <color auto="1"/>
      </right>
      <top/>
      <bottom style="medium">
        <color auto="1"/>
      </bottom>
      <diagonal/>
    </border>
    <border>
      <left style="medium">
        <color auto="1"/>
      </left>
      <right style="thin">
        <color auto="1"/>
      </right>
      <top/>
      <bottom/>
      <diagonal/>
    </border>
    <border>
      <left style="thin">
        <color auto="1"/>
      </left>
      <right style="medium">
        <color auto="1"/>
      </right>
      <top style="medium">
        <color auto="1"/>
      </top>
      <bottom style="medium">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style="medium">
        <color auto="1"/>
      </top>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auto="1"/>
      </left>
      <right style="medium">
        <color auto="1"/>
      </right>
      <top style="medium">
        <color auto="1"/>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style="thin">
        <color auto="1"/>
      </right>
      <top/>
      <bottom style="medium">
        <color auto="1"/>
      </bottom>
      <diagonal/>
    </border>
    <border>
      <left/>
      <right style="thin">
        <color auto="1"/>
      </right>
      <top style="medium">
        <color auto="1"/>
      </top>
      <bottom/>
      <diagonal/>
    </border>
    <border>
      <left/>
      <right style="thin">
        <color auto="1"/>
      </right>
      <top/>
      <bottom/>
      <diagonal/>
    </border>
    <border>
      <left style="thin">
        <color auto="1"/>
      </left>
      <right/>
      <top style="medium">
        <color indexed="64"/>
      </top>
      <bottom/>
      <diagonal/>
    </border>
    <border>
      <left style="medium">
        <color auto="1"/>
      </left>
      <right style="medium">
        <color auto="1"/>
      </right>
      <top/>
      <bottom style="thin">
        <color indexed="64"/>
      </bottom>
      <diagonal/>
    </border>
    <border>
      <left/>
      <right style="medium">
        <color auto="1"/>
      </right>
      <top/>
      <bottom style="thin">
        <color indexed="64"/>
      </bottom>
      <diagonal/>
    </border>
    <border>
      <left style="medium">
        <color auto="1"/>
      </left>
      <right/>
      <top/>
      <bottom style="thin">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medium">
        <color auto="1"/>
      </right>
      <top/>
      <bottom style="thin">
        <color indexed="64"/>
      </bottom>
      <diagonal/>
    </border>
    <border>
      <left style="thin">
        <color indexed="64"/>
      </left>
      <right style="medium">
        <color auto="1"/>
      </right>
      <top/>
      <bottom/>
      <diagonal/>
    </border>
    <border>
      <left style="thin">
        <color indexed="64"/>
      </left>
      <right style="medium">
        <color auto="1"/>
      </right>
      <top style="medium">
        <color auto="1"/>
      </top>
      <bottom/>
      <diagonal/>
    </border>
  </borders>
  <cellStyleXfs count="63">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1" fillId="6" borderId="0" applyNumberFormat="0" applyBorder="0" applyAlignment="0" applyProtection="0"/>
    <xf numFmtId="0" fontId="11" fillId="3"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6" borderId="0" applyNumberFormat="0" applyBorder="0" applyAlignment="0" applyProtection="0"/>
    <xf numFmtId="0" fontId="11" fillId="4" borderId="0" applyNumberFormat="0" applyBorder="0" applyAlignment="0" applyProtection="0"/>
    <xf numFmtId="0" fontId="12" fillId="6"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8" borderId="0" applyNumberFormat="0" applyBorder="0" applyAlignment="0" applyProtection="0"/>
    <xf numFmtId="0" fontId="12" fillId="6" borderId="0" applyNumberFormat="0" applyBorder="0" applyAlignment="0" applyProtection="0"/>
    <xf numFmtId="0" fontId="12" fillId="3" borderId="0" applyNumberFormat="0" applyBorder="0" applyAlignment="0" applyProtection="0"/>
    <xf numFmtId="0" fontId="12" fillId="11"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3" fillId="15" borderId="0" applyNumberFormat="0" applyBorder="0" applyAlignment="0" applyProtection="0"/>
    <xf numFmtId="0" fontId="14" fillId="16" borderId="1" applyNumberFormat="0" applyAlignment="0" applyProtection="0"/>
    <xf numFmtId="0" fontId="15" fillId="17" borderId="2" applyNumberFormat="0" applyAlignment="0" applyProtection="0"/>
    <xf numFmtId="4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6" fillId="0" borderId="0" applyNumberFormat="0" applyFill="0" applyBorder="0" applyAlignment="0" applyProtection="0"/>
    <xf numFmtId="0" fontId="17" fillId="6" borderId="0" applyNumberFormat="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21" fillId="7" borderId="1" applyNumberFormat="0" applyAlignment="0" applyProtection="0"/>
    <xf numFmtId="0" fontId="9" fillId="0" borderId="0" applyNumberFormat="0" applyFill="0" applyBorder="0" applyAlignment="0" applyProtection="0">
      <alignment vertical="top"/>
      <protection locked="0"/>
    </xf>
    <xf numFmtId="0" fontId="8" fillId="0" borderId="0" applyNumberFormat="0" applyFill="0" applyBorder="0" applyAlignment="0" applyProtection="0">
      <alignment vertical="top"/>
      <protection locked="0"/>
    </xf>
    <xf numFmtId="0" fontId="22" fillId="0" borderId="6" applyNumberFormat="0" applyFill="0" applyAlignment="0" applyProtection="0"/>
    <xf numFmtId="172" fontId="2" fillId="0" borderId="0" applyFont="0" applyFill="0" applyBorder="0" applyAlignment="0" applyProtection="0"/>
    <xf numFmtId="0" fontId="23" fillId="7" borderId="0" applyNumberFormat="0" applyBorder="0" applyAlignment="0" applyProtection="0"/>
    <xf numFmtId="0" fontId="3" fillId="0" borderId="0"/>
    <xf numFmtId="0" fontId="3" fillId="0" borderId="0"/>
    <xf numFmtId="0" fontId="1" fillId="0" borderId="0"/>
    <xf numFmtId="0" fontId="2" fillId="0" borderId="0"/>
    <xf numFmtId="0" fontId="10" fillId="0" borderId="0"/>
    <xf numFmtId="0" fontId="6" fillId="4" borderId="7" applyNumberFormat="0" applyFont="0" applyAlignment="0" applyProtection="0"/>
    <xf numFmtId="0" fontId="24" fillId="16" borderId="8" applyNumberFormat="0" applyAlignment="0" applyProtection="0"/>
    <xf numFmtId="9" fontId="1" fillId="0" borderId="0" applyFont="0" applyFill="0" applyBorder="0" applyAlignment="0" applyProtection="0"/>
    <xf numFmtId="9" fontId="3" fillId="0" borderId="0" applyFont="0" applyFill="0" applyBorder="0" applyAlignment="0" applyProtection="0"/>
    <xf numFmtId="0" fontId="25" fillId="0" borderId="0" applyNumberFormat="0" applyFill="0" applyBorder="0" applyAlignment="0" applyProtection="0"/>
    <xf numFmtId="0" fontId="26" fillId="0" borderId="9" applyNumberFormat="0" applyFill="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cellStyleXfs>
  <cellXfs count="296">
    <xf numFmtId="0" fontId="0" fillId="0" borderId="0" xfId="0"/>
    <xf numFmtId="0" fontId="33" fillId="0" borderId="0" xfId="0" applyFont="1"/>
    <xf numFmtId="3" fontId="33" fillId="0" borderId="0" xfId="47" applyNumberFormat="1" applyFont="1"/>
    <xf numFmtId="0" fontId="33" fillId="0" borderId="0" xfId="47" applyFont="1"/>
    <xf numFmtId="166" fontId="32" fillId="0" borderId="0" xfId="47" applyNumberFormat="1" applyFont="1" applyAlignment="1">
      <alignment horizontal="left"/>
    </xf>
    <xf numFmtId="0" fontId="27" fillId="0" borderId="0" xfId="47" applyFont="1"/>
    <xf numFmtId="0" fontId="27" fillId="19" borderId="35" xfId="47" applyFont="1" applyFill="1" applyBorder="1" applyAlignment="1">
      <alignment horizontal="center" wrapText="1"/>
    </xf>
    <xf numFmtId="0" fontId="27" fillId="20" borderId="35" xfId="47" applyFont="1" applyFill="1" applyBorder="1" applyAlignment="1">
      <alignment horizontal="center" wrapText="1"/>
    </xf>
    <xf numFmtId="166" fontId="33" fillId="18" borderId="12" xfId="52" applyNumberFormat="1" applyFont="1" applyFill="1" applyBorder="1" applyAlignment="1">
      <alignment horizontal="right"/>
    </xf>
    <xf numFmtId="171" fontId="33" fillId="19" borderId="36" xfId="47" applyNumberFormat="1" applyFont="1" applyFill="1" applyBorder="1" applyAlignment="1">
      <alignment horizontal="right"/>
    </xf>
    <xf numFmtId="171" fontId="33" fillId="20" borderId="16" xfId="28" applyNumberFormat="1" applyFont="1" applyFill="1" applyBorder="1"/>
    <xf numFmtId="171" fontId="33" fillId="20" borderId="16" xfId="47" applyNumberFormat="1" applyFont="1" applyFill="1" applyBorder="1"/>
    <xf numFmtId="171" fontId="33" fillId="20" borderId="36" xfId="47" applyNumberFormat="1" applyFont="1" applyFill="1" applyBorder="1" applyAlignment="1">
      <alignment horizontal="right"/>
    </xf>
    <xf numFmtId="171" fontId="33" fillId="18" borderId="16" xfId="47" applyNumberFormat="1" applyFont="1" applyFill="1" applyBorder="1"/>
    <xf numFmtId="171" fontId="33" fillId="20" borderId="14" xfId="47" applyNumberFormat="1" applyFont="1" applyFill="1" applyBorder="1"/>
    <xf numFmtId="171" fontId="33" fillId="20" borderId="0" xfId="47" applyNumberFormat="1" applyFont="1" applyFill="1"/>
    <xf numFmtId="171" fontId="33" fillId="20" borderId="36" xfId="47" applyNumberFormat="1" applyFont="1" applyFill="1" applyBorder="1"/>
    <xf numFmtId="0" fontId="33" fillId="18" borderId="12" xfId="47" applyFont="1" applyFill="1" applyBorder="1"/>
    <xf numFmtId="0" fontId="27" fillId="0" borderId="21" xfId="47" applyFont="1" applyBorder="1"/>
    <xf numFmtId="171" fontId="27" fillId="19" borderId="37" xfId="47" applyNumberFormat="1" applyFont="1" applyFill="1" applyBorder="1"/>
    <xf numFmtId="171" fontId="27" fillId="20" borderId="32" xfId="47" applyNumberFormat="1" applyFont="1" applyFill="1" applyBorder="1"/>
    <xf numFmtId="171" fontId="27" fillId="20" borderId="31" xfId="47" applyNumberFormat="1" applyFont="1" applyFill="1" applyBorder="1"/>
    <xf numFmtId="171" fontId="27" fillId="20" borderId="37" xfId="47" applyNumberFormat="1" applyFont="1" applyFill="1" applyBorder="1"/>
    <xf numFmtId="171" fontId="27" fillId="18" borderId="31" xfId="47" applyNumberFormat="1" applyFont="1" applyFill="1" applyBorder="1"/>
    <xf numFmtId="166" fontId="27" fillId="18" borderId="29" xfId="52" applyNumberFormat="1" applyFont="1" applyFill="1" applyBorder="1" applyAlignment="1">
      <alignment horizontal="right"/>
    </xf>
    <xf numFmtId="171" fontId="35" fillId="0" borderId="0" xfId="47" applyNumberFormat="1" applyFont="1" applyAlignment="1">
      <alignment horizontal="right"/>
    </xf>
    <xf numFmtId="171" fontId="27" fillId="0" borderId="0" xfId="47" applyNumberFormat="1" applyFont="1"/>
    <xf numFmtId="171" fontId="35" fillId="0" borderId="0" xfId="47" applyNumberFormat="1" applyFont="1"/>
    <xf numFmtId="43" fontId="33" fillId="0" borderId="0" xfId="28" applyFont="1" applyFill="1"/>
    <xf numFmtId="166" fontId="27" fillId="0" borderId="0" xfId="52" applyNumberFormat="1" applyFont="1" applyFill="1" applyBorder="1" applyAlignment="1">
      <alignment horizontal="right"/>
    </xf>
    <xf numFmtId="15" fontId="33" fillId="0" borderId="0" xfId="47" applyNumberFormat="1" applyFont="1"/>
    <xf numFmtId="166" fontId="33" fillId="0" borderId="0" xfId="47" applyNumberFormat="1" applyFont="1"/>
    <xf numFmtId="37" fontId="30" fillId="18" borderId="40" xfId="48" applyNumberFormat="1" applyFont="1" applyFill="1" applyBorder="1" applyAlignment="1">
      <alignment horizontal="center" wrapText="1"/>
    </xf>
    <xf numFmtId="0" fontId="27" fillId="18" borderId="27" xfId="47" applyFont="1" applyFill="1" applyBorder="1" applyAlignment="1">
      <alignment horizontal="center" wrapText="1"/>
    </xf>
    <xf numFmtId="37" fontId="30" fillId="18" borderId="29" xfId="48" applyNumberFormat="1" applyFont="1" applyFill="1" applyBorder="1" applyAlignment="1">
      <alignment horizontal="center" wrapText="1"/>
    </xf>
    <xf numFmtId="171" fontId="33" fillId="18" borderId="28" xfId="47" applyNumberFormat="1" applyFont="1" applyFill="1" applyBorder="1"/>
    <xf numFmtId="171" fontId="27" fillId="18" borderId="32" xfId="47" applyNumberFormat="1" applyFont="1" applyFill="1" applyBorder="1"/>
    <xf numFmtId="171" fontId="33" fillId="20" borderId="14" xfId="48" applyNumberFormat="1" applyFont="1" applyFill="1" applyBorder="1"/>
    <xf numFmtId="0" fontId="27" fillId="0" borderId="19" xfId="47" applyFont="1" applyBorder="1"/>
    <xf numFmtId="15" fontId="33" fillId="0" borderId="20" xfId="47" applyNumberFormat="1" applyFont="1" applyBorder="1"/>
    <xf numFmtId="0" fontId="33" fillId="0" borderId="20" xfId="47" applyFont="1" applyBorder="1"/>
    <xf numFmtId="168" fontId="34" fillId="20" borderId="31" xfId="28" applyNumberFormat="1" applyFont="1" applyFill="1" applyBorder="1" applyAlignment="1">
      <alignment horizontal="center"/>
    </xf>
    <xf numFmtId="168" fontId="34" fillId="20" borderId="30" xfId="28" applyNumberFormat="1" applyFont="1" applyFill="1" applyBorder="1" applyAlignment="1">
      <alignment horizontal="center"/>
    </xf>
    <xf numFmtId="167" fontId="33" fillId="19" borderId="36" xfId="28" applyNumberFormat="1" applyFont="1" applyFill="1" applyBorder="1" applyAlignment="1">
      <alignment horizontal="right"/>
    </xf>
    <xf numFmtId="167" fontId="33" fillId="20" borderId="36" xfId="28" applyNumberFormat="1" applyFont="1" applyFill="1" applyBorder="1" applyAlignment="1">
      <alignment horizontal="right"/>
    </xf>
    <xf numFmtId="167" fontId="33" fillId="18" borderId="28" xfId="28" applyNumberFormat="1" applyFont="1" applyFill="1" applyBorder="1"/>
    <xf numFmtId="167" fontId="33" fillId="18" borderId="16" xfId="28" applyNumberFormat="1" applyFont="1" applyFill="1" applyBorder="1"/>
    <xf numFmtId="167" fontId="27" fillId="19" borderId="37" xfId="28" applyNumberFormat="1" applyFont="1" applyFill="1" applyBorder="1"/>
    <xf numFmtId="167" fontId="27" fillId="20" borderId="31" xfId="28" applyNumberFormat="1" applyFont="1" applyFill="1" applyBorder="1"/>
    <xf numFmtId="167" fontId="27" fillId="20" borderId="37" xfId="28" applyNumberFormat="1" applyFont="1" applyFill="1" applyBorder="1"/>
    <xf numFmtId="167" fontId="27" fillId="18" borderId="32" xfId="28" applyNumberFormat="1" applyFont="1" applyFill="1" applyBorder="1"/>
    <xf numFmtId="167" fontId="27" fillId="18" borderId="31" xfId="28" applyNumberFormat="1" applyFont="1" applyFill="1" applyBorder="1"/>
    <xf numFmtId="0" fontId="27" fillId="0" borderId="0" xfId="0" applyFont="1"/>
    <xf numFmtId="0" fontId="29" fillId="0" borderId="0" xfId="0" applyFont="1"/>
    <xf numFmtId="170" fontId="29" fillId="0" borderId="0" xfId="0" applyNumberFormat="1" applyFont="1" applyAlignment="1">
      <alignment horizontal="center"/>
    </xf>
    <xf numFmtId="2" fontId="29" fillId="0" borderId="0" xfId="0" applyNumberFormat="1" applyFont="1" applyAlignment="1">
      <alignment horizontal="center"/>
    </xf>
    <xf numFmtId="0" fontId="27" fillId="0" borderId="0" xfId="0" applyFont="1" applyAlignment="1">
      <alignment horizontal="left"/>
    </xf>
    <xf numFmtId="0" fontId="30" fillId="0" borderId="0" xfId="0" applyFont="1" applyAlignment="1">
      <alignment horizontal="center"/>
    </xf>
    <xf numFmtId="0" fontId="27" fillId="0" borderId="0" xfId="0" applyFont="1" applyAlignment="1">
      <alignment horizontal="center"/>
    </xf>
    <xf numFmtId="0" fontId="30" fillId="0" borderId="39" xfId="0" applyFont="1" applyBorder="1" applyAlignment="1">
      <alignment horizontal="left" wrapText="1"/>
    </xf>
    <xf numFmtId="170" fontId="30" fillId="0" borderId="38" xfId="0" applyNumberFormat="1" applyFont="1" applyBorder="1" applyAlignment="1">
      <alignment horizontal="center" wrapText="1"/>
    </xf>
    <xf numFmtId="0" fontId="29" fillId="0" borderId="10" xfId="0" applyFont="1" applyBorder="1" applyAlignment="1">
      <alignment horizontal="center"/>
    </xf>
    <xf numFmtId="170" fontId="29" fillId="0" borderId="16" xfId="0" applyNumberFormat="1" applyFont="1" applyBorder="1" applyAlignment="1">
      <alignment horizontal="center"/>
    </xf>
    <xf numFmtId="170" fontId="31" fillId="0" borderId="26" xfId="0" applyNumberFormat="1" applyFont="1" applyBorder="1" applyAlignment="1">
      <alignment horizontal="center"/>
    </xf>
    <xf numFmtId="0" fontId="30" fillId="0" borderId="10" xfId="0" applyFont="1" applyBorder="1" applyAlignment="1">
      <alignment horizontal="left"/>
    </xf>
    <xf numFmtId="170" fontId="31" fillId="0" borderId="16" xfId="0" applyNumberFormat="1" applyFont="1" applyBorder="1" applyAlignment="1">
      <alignment horizontal="center"/>
    </xf>
    <xf numFmtId="170" fontId="33" fillId="0" borderId="0" xfId="0" applyNumberFormat="1" applyFont="1"/>
    <xf numFmtId="4" fontId="34" fillId="0" borderId="0" xfId="0" applyNumberFormat="1" applyFont="1"/>
    <xf numFmtId="4" fontId="31" fillId="0" borderId="0" xfId="0" applyNumberFormat="1" applyFont="1"/>
    <xf numFmtId="4" fontId="33" fillId="0" borderId="0" xfId="0" applyNumberFormat="1" applyFont="1"/>
    <xf numFmtId="4" fontId="29" fillId="0" borderId="0" xfId="0" applyNumberFormat="1" applyFont="1"/>
    <xf numFmtId="0" fontId="30" fillId="0" borderId="15" xfId="0" applyFont="1" applyBorder="1" applyAlignment="1">
      <alignment horizontal="right"/>
    </xf>
    <xf numFmtId="170" fontId="30" fillId="0" borderId="38" xfId="0" applyNumberFormat="1" applyFont="1" applyBorder="1" applyAlignment="1">
      <alignment horizontal="center"/>
    </xf>
    <xf numFmtId="0" fontId="30" fillId="0" borderId="0" xfId="0" applyFont="1"/>
    <xf numFmtId="0" fontId="33" fillId="0" borderId="0" xfId="0" applyFont="1" applyAlignment="1">
      <alignment horizontal="left"/>
    </xf>
    <xf numFmtId="170" fontId="33" fillId="0" borderId="0" xfId="0" applyNumberFormat="1" applyFont="1" applyAlignment="1">
      <alignment horizontal="center"/>
    </xf>
    <xf numFmtId="0" fontId="30" fillId="0" borderId="0" xfId="0" applyFont="1" applyAlignment="1">
      <alignment horizontal="left"/>
    </xf>
    <xf numFmtId="0" fontId="29" fillId="0" borderId="0" xfId="0" applyFont="1" applyAlignment="1">
      <alignment horizontal="center"/>
    </xf>
    <xf numFmtId="175" fontId="31" fillId="0" borderId="0" xfId="0" applyNumberFormat="1" applyFont="1" applyAlignment="1">
      <alignment horizontal="center"/>
    </xf>
    <xf numFmtId="2" fontId="31" fillId="0" borderId="0" xfId="0" applyNumberFormat="1" applyFont="1" applyAlignment="1">
      <alignment horizontal="center"/>
    </xf>
    <xf numFmtId="0" fontId="33" fillId="21" borderId="14" xfId="47" applyFont="1" applyFill="1" applyBorder="1"/>
    <xf numFmtId="15" fontId="33" fillId="21" borderId="36" xfId="47" quotePrefix="1" applyNumberFormat="1" applyFont="1" applyFill="1" applyBorder="1"/>
    <xf numFmtId="0" fontId="33" fillId="21" borderId="14" xfId="48" applyFont="1" applyFill="1" applyBorder="1"/>
    <xf numFmtId="0" fontId="33" fillId="21" borderId="36" xfId="47" applyFont="1" applyFill="1" applyBorder="1"/>
    <xf numFmtId="0" fontId="27" fillId="21" borderId="19" xfId="47" applyFont="1" applyFill="1" applyBorder="1"/>
    <xf numFmtId="0" fontId="27" fillId="21" borderId="21" xfId="47" applyFont="1" applyFill="1" applyBorder="1"/>
    <xf numFmtId="0" fontId="27" fillId="20" borderId="18" xfId="47" applyFont="1" applyFill="1" applyBorder="1" applyAlignment="1">
      <alignment horizontal="center" wrapText="1"/>
    </xf>
    <xf numFmtId="173" fontId="27" fillId="19" borderId="34" xfId="47" applyNumberFormat="1" applyFont="1" applyFill="1" applyBorder="1" applyAlignment="1">
      <alignment horizontal="center" wrapText="1"/>
    </xf>
    <xf numFmtId="0" fontId="27" fillId="21" borderId="34" xfId="47" applyFont="1" applyFill="1" applyBorder="1" applyAlignment="1">
      <alignment wrapText="1"/>
    </xf>
    <xf numFmtId="0" fontId="27" fillId="21" borderId="18" xfId="47" applyFont="1" applyFill="1" applyBorder="1"/>
    <xf numFmtId="0" fontId="33" fillId="21" borderId="0" xfId="0" applyFont="1" applyFill="1"/>
    <xf numFmtId="0" fontId="33" fillId="21" borderId="0" xfId="47" applyFont="1" applyFill="1"/>
    <xf numFmtId="0" fontId="33" fillId="21" borderId="0" xfId="47" applyFont="1" applyFill="1" applyAlignment="1">
      <alignment horizontal="left"/>
    </xf>
    <xf numFmtId="0" fontId="34" fillId="21" borderId="0" xfId="49" applyFont="1" applyFill="1" applyAlignment="1">
      <alignment horizontal="left" vertical="center"/>
    </xf>
    <xf numFmtId="0" fontId="27" fillId="21" borderId="0" xfId="47" applyFont="1" applyFill="1"/>
    <xf numFmtId="0" fontId="30" fillId="0" borderId="38" xfId="0" applyFont="1" applyBorder="1"/>
    <xf numFmtId="0" fontId="29" fillId="0" borderId="16" xfId="0" applyFont="1" applyBorder="1"/>
    <xf numFmtId="0" fontId="30" fillId="0" borderId="26" xfId="0" applyFont="1" applyBorder="1"/>
    <xf numFmtId="0" fontId="30" fillId="0" borderId="16" xfId="0" applyFont="1" applyBorder="1"/>
    <xf numFmtId="0" fontId="30" fillId="0" borderId="17" xfId="0" applyFont="1" applyBorder="1"/>
    <xf numFmtId="0" fontId="31" fillId="0" borderId="16" xfId="0" applyFont="1" applyBorder="1"/>
    <xf numFmtId="2" fontId="30" fillId="0" borderId="10" xfId="0" applyNumberFormat="1" applyFont="1" applyBorder="1" applyAlignment="1">
      <alignment horizontal="center" wrapText="1"/>
    </xf>
    <xf numFmtId="2" fontId="29" fillId="0" borderId="10" xfId="0" applyNumberFormat="1" applyFont="1" applyBorder="1" applyAlignment="1">
      <alignment horizontal="center"/>
    </xf>
    <xf numFmtId="2" fontId="31" fillId="0" borderId="10" xfId="0" applyNumberFormat="1" applyFont="1" applyBorder="1" applyAlignment="1">
      <alignment horizontal="center"/>
    </xf>
    <xf numFmtId="174" fontId="31" fillId="0" borderId="10" xfId="0" applyNumberFormat="1" applyFont="1" applyBorder="1" applyAlignment="1">
      <alignment horizontal="center"/>
    </xf>
    <xf numFmtId="2" fontId="30" fillId="0" borderId="10" xfId="0" applyNumberFormat="1" applyFont="1" applyBorder="1" applyAlignment="1">
      <alignment horizontal="center"/>
    </xf>
    <xf numFmtId="0" fontId="30" fillId="0" borderId="10" xfId="0" applyFont="1" applyBorder="1" applyAlignment="1">
      <alignment horizontal="right"/>
    </xf>
    <xf numFmtId="170" fontId="30" fillId="0" borderId="33" xfId="0" applyNumberFormat="1" applyFont="1" applyBorder="1" applyAlignment="1">
      <alignment horizontal="center"/>
    </xf>
    <xf numFmtId="0" fontId="0" fillId="21" borderId="0" xfId="0" applyFill="1"/>
    <xf numFmtId="0" fontId="27" fillId="21" borderId="37" xfId="47" applyFont="1" applyFill="1" applyBorder="1" applyAlignment="1">
      <alignment wrapText="1"/>
    </xf>
    <xf numFmtId="0" fontId="27" fillId="19" borderId="32" xfId="47" applyFont="1" applyFill="1" applyBorder="1" applyAlignment="1">
      <alignment horizontal="center" wrapText="1"/>
    </xf>
    <xf numFmtId="0" fontId="27" fillId="19" borderId="31" xfId="47" applyFont="1" applyFill="1" applyBorder="1" applyAlignment="1">
      <alignment horizontal="center" wrapText="1"/>
    </xf>
    <xf numFmtId="167" fontId="33" fillId="19" borderId="28" xfId="28" applyNumberFormat="1" applyFont="1" applyFill="1" applyBorder="1"/>
    <xf numFmtId="167" fontId="33" fillId="19" borderId="16" xfId="28" applyNumberFormat="1" applyFont="1" applyFill="1" applyBorder="1"/>
    <xf numFmtId="167" fontId="27" fillId="19" borderId="32" xfId="28" applyNumberFormat="1" applyFont="1" applyFill="1" applyBorder="1"/>
    <xf numFmtId="167" fontId="27" fillId="19" borderId="31" xfId="28" applyNumberFormat="1" applyFont="1" applyFill="1" applyBorder="1"/>
    <xf numFmtId="0" fontId="27" fillId="21" borderId="13" xfId="47" applyFont="1" applyFill="1" applyBorder="1"/>
    <xf numFmtId="17" fontId="32" fillId="21" borderId="0" xfId="47" applyNumberFormat="1" applyFont="1" applyFill="1" applyAlignment="1">
      <alignment horizontal="left"/>
    </xf>
    <xf numFmtId="3" fontId="33" fillId="21" borderId="0" xfId="47" applyNumberFormat="1" applyFont="1" applyFill="1"/>
    <xf numFmtId="15" fontId="27" fillId="21" borderId="0" xfId="47" applyNumberFormat="1" applyFont="1" applyFill="1"/>
    <xf numFmtId="0" fontId="27" fillId="21" borderId="14" xfId="47" applyFont="1" applyFill="1" applyBorder="1" applyAlignment="1">
      <alignment horizontal="left"/>
    </xf>
    <xf numFmtId="0" fontId="32" fillId="21" borderId="12" xfId="47" applyFont="1" applyFill="1" applyBorder="1" applyAlignment="1">
      <alignment horizontal="left"/>
    </xf>
    <xf numFmtId="166" fontId="32" fillId="21" borderId="12" xfId="47" applyNumberFormat="1" applyFont="1" applyFill="1" applyBorder="1" applyAlignment="1">
      <alignment horizontal="left"/>
    </xf>
    <xf numFmtId="17" fontId="32" fillId="21" borderId="11" xfId="47" applyNumberFormat="1" applyFont="1" applyFill="1" applyBorder="1" applyAlignment="1">
      <alignment horizontal="left"/>
    </xf>
    <xf numFmtId="0" fontId="33" fillId="21" borderId="11" xfId="0" applyFont="1" applyFill="1" applyBorder="1"/>
    <xf numFmtId="3" fontId="33" fillId="21" borderId="11" xfId="47" applyNumberFormat="1" applyFont="1" applyFill="1" applyBorder="1"/>
    <xf numFmtId="0" fontId="33" fillId="21" borderId="11" xfId="47" applyFont="1" applyFill="1" applyBorder="1"/>
    <xf numFmtId="44" fontId="27" fillId="21" borderId="11" xfId="31" applyFont="1" applyFill="1" applyBorder="1" applyAlignment="1">
      <alignment horizontal="left"/>
    </xf>
    <xf numFmtId="44" fontId="27" fillId="21" borderId="11" xfId="31" applyFont="1" applyFill="1" applyBorder="1" applyAlignment="1">
      <alignment horizontal="center"/>
    </xf>
    <xf numFmtId="166" fontId="27" fillId="21" borderId="13" xfId="52" applyNumberFormat="1" applyFont="1" applyFill="1" applyBorder="1" applyAlignment="1">
      <alignment horizontal="right"/>
    </xf>
    <xf numFmtId="0" fontId="28" fillId="0" borderId="0" xfId="0" applyFont="1" applyAlignment="1">
      <alignment wrapText="1"/>
    </xf>
    <xf numFmtId="0" fontId="27" fillId="20" borderId="21" xfId="47" applyFont="1" applyFill="1" applyBorder="1" applyAlignment="1">
      <alignment horizontal="center"/>
    </xf>
    <xf numFmtId="0" fontId="33" fillId="21" borderId="22" xfId="47" applyFont="1" applyFill="1" applyBorder="1"/>
    <xf numFmtId="0" fontId="28" fillId="0" borderId="0" xfId="0" applyFont="1"/>
    <xf numFmtId="0" fontId="28" fillId="0" borderId="0" xfId="0" applyFont="1" applyAlignment="1">
      <alignment horizontal="left" vertical="center" wrapText="1"/>
    </xf>
    <xf numFmtId="0" fontId="38" fillId="0" borderId="0" xfId="0" applyFont="1" applyAlignment="1">
      <alignment horizontal="center" wrapText="1"/>
    </xf>
    <xf numFmtId="0" fontId="39" fillId="0" borderId="0" xfId="0" applyFont="1" applyAlignment="1">
      <alignment wrapText="1"/>
    </xf>
    <xf numFmtId="0" fontId="40" fillId="0" borderId="0" xfId="0" applyFont="1" applyAlignment="1">
      <alignment wrapText="1"/>
    </xf>
    <xf numFmtId="167" fontId="33" fillId="20" borderId="45" xfId="28" applyNumberFormat="1" applyFont="1" applyFill="1" applyBorder="1"/>
    <xf numFmtId="167" fontId="27" fillId="20" borderId="30" xfId="28" applyNumberFormat="1" applyFont="1" applyFill="1" applyBorder="1"/>
    <xf numFmtId="0" fontId="27" fillId="20" borderId="37" xfId="47" applyFont="1" applyFill="1" applyBorder="1" applyAlignment="1">
      <alignment horizontal="center"/>
    </xf>
    <xf numFmtId="171" fontId="27" fillId="20" borderId="30" xfId="47" applyNumberFormat="1" applyFont="1" applyFill="1" applyBorder="1"/>
    <xf numFmtId="0" fontId="27" fillId="20" borderId="37" xfId="47" applyFont="1" applyFill="1" applyBorder="1" applyAlignment="1">
      <alignment horizontal="center" wrapText="1"/>
    </xf>
    <xf numFmtId="171" fontId="33" fillId="20" borderId="42" xfId="48" applyNumberFormat="1" applyFont="1" applyFill="1" applyBorder="1"/>
    <xf numFmtId="171" fontId="33" fillId="20" borderId="16" xfId="48" applyNumberFormat="1" applyFont="1" applyFill="1" applyBorder="1"/>
    <xf numFmtId="0" fontId="28" fillId="0" borderId="0" xfId="0" applyFont="1" applyAlignment="1">
      <alignment horizontal="left" wrapText="1" indent="2"/>
    </xf>
    <xf numFmtId="0" fontId="28" fillId="0" borderId="0" xfId="0" applyFont="1" applyAlignment="1">
      <alignment horizontal="left" wrapText="1"/>
    </xf>
    <xf numFmtId="17" fontId="27" fillId="21" borderId="0" xfId="47" applyNumberFormat="1" applyFont="1" applyFill="1" applyAlignment="1">
      <alignment horizontal="left"/>
    </xf>
    <xf numFmtId="0" fontId="27" fillId="21" borderId="12" xfId="47" applyFont="1" applyFill="1" applyBorder="1" applyAlignment="1">
      <alignment horizontal="left"/>
    </xf>
    <xf numFmtId="0" fontId="28" fillId="0" borderId="0" xfId="0" applyFont="1" applyAlignment="1">
      <alignment horizontal="left" wrapText="1" indent="4"/>
    </xf>
    <xf numFmtId="0" fontId="28" fillId="0" borderId="0" xfId="0" applyFont="1" applyAlignment="1">
      <alignment horizontal="left" wrapText="1" indent="6"/>
    </xf>
    <xf numFmtId="0" fontId="41" fillId="0" borderId="0" xfId="0" applyFont="1" applyAlignment="1">
      <alignment horizontal="left" vertical="center" wrapText="1"/>
    </xf>
    <xf numFmtId="0" fontId="40" fillId="0" borderId="0" xfId="0" applyFont="1" applyAlignment="1">
      <alignment horizontal="left" vertical="center" wrapText="1"/>
    </xf>
    <xf numFmtId="0" fontId="28" fillId="0" borderId="0" xfId="0" applyFont="1" applyAlignment="1">
      <alignment horizontal="left" vertical="center" wrapText="1" indent="1"/>
    </xf>
    <xf numFmtId="0" fontId="27" fillId="21" borderId="14" xfId="47" applyFont="1" applyFill="1" applyBorder="1" applyAlignment="1">
      <alignment wrapText="1"/>
    </xf>
    <xf numFmtId="173" fontId="27" fillId="19" borderId="36" xfId="47" applyNumberFormat="1" applyFont="1" applyFill="1" applyBorder="1" applyAlignment="1">
      <alignment horizontal="center" wrapText="1"/>
    </xf>
    <xf numFmtId="0" fontId="27" fillId="20" borderId="32" xfId="47" applyFont="1" applyFill="1" applyBorder="1" applyAlignment="1">
      <alignment horizontal="center"/>
    </xf>
    <xf numFmtId="0" fontId="27" fillId="20" borderId="31" xfId="47" applyFont="1" applyFill="1" applyBorder="1" applyAlignment="1">
      <alignment horizontal="center"/>
    </xf>
    <xf numFmtId="169" fontId="27" fillId="20" borderId="26" xfId="47" applyNumberFormat="1" applyFont="1" applyFill="1" applyBorder="1" applyAlignment="1">
      <alignment horizontal="center" wrapText="1"/>
    </xf>
    <xf numFmtId="169" fontId="27" fillId="20" borderId="11" xfId="47" applyNumberFormat="1" applyFont="1" applyFill="1" applyBorder="1" applyAlignment="1">
      <alignment horizontal="center" wrapText="1"/>
    </xf>
    <xf numFmtId="15" fontId="33" fillId="21" borderId="0" xfId="47" applyNumberFormat="1" applyFont="1" applyFill="1" applyAlignment="1">
      <alignment horizontal="left"/>
    </xf>
    <xf numFmtId="15" fontId="33" fillId="21" borderId="0" xfId="48" applyNumberFormat="1" applyFont="1" applyFill="1" applyAlignment="1">
      <alignment horizontal="left"/>
    </xf>
    <xf numFmtId="15" fontId="33" fillId="21" borderId="0" xfId="47" applyNumberFormat="1" applyFont="1" applyFill="1"/>
    <xf numFmtId="15" fontId="27" fillId="21" borderId="11" xfId="47" applyNumberFormat="1" applyFont="1" applyFill="1" applyBorder="1" applyAlignment="1">
      <alignment horizontal="left"/>
    </xf>
    <xf numFmtId="169" fontId="27" fillId="20" borderId="43" xfId="47" applyNumberFormat="1" applyFont="1" applyFill="1" applyBorder="1" applyAlignment="1">
      <alignment horizontal="center" wrapText="1"/>
    </xf>
    <xf numFmtId="169" fontId="27" fillId="20" borderId="43" xfId="47" applyNumberFormat="1" applyFont="1" applyFill="1" applyBorder="1" applyAlignment="1">
      <alignment horizontal="center"/>
    </xf>
    <xf numFmtId="169" fontId="27" fillId="20" borderId="11" xfId="47" applyNumberFormat="1" applyFont="1" applyFill="1" applyBorder="1" applyAlignment="1">
      <alignment horizontal="center"/>
    </xf>
    <xf numFmtId="169" fontId="27" fillId="20" borderId="26" xfId="47" applyNumberFormat="1" applyFont="1" applyFill="1" applyBorder="1" applyAlignment="1">
      <alignment horizontal="center"/>
    </xf>
    <xf numFmtId="17" fontId="29" fillId="0" borderId="25" xfId="0" applyNumberFormat="1" applyFont="1" applyBorder="1" applyAlignment="1">
      <alignment horizontal="left"/>
    </xf>
    <xf numFmtId="17" fontId="29" fillId="0" borderId="10" xfId="0" applyNumberFormat="1" applyFont="1" applyBorder="1" applyAlignment="1">
      <alignment horizontal="left"/>
    </xf>
    <xf numFmtId="0" fontId="27" fillId="0" borderId="12" xfId="47" applyFont="1" applyBorder="1" applyAlignment="1">
      <alignment horizontal="left" wrapText="1"/>
    </xf>
    <xf numFmtId="0" fontId="27" fillId="0" borderId="23" xfId="47" applyFont="1" applyBorder="1" applyAlignment="1">
      <alignment horizontal="left" wrapText="1"/>
    </xf>
    <xf numFmtId="0" fontId="27" fillId="0" borderId="13" xfId="47" applyFont="1" applyBorder="1" applyAlignment="1">
      <alignment horizontal="left" wrapText="1"/>
    </xf>
    <xf numFmtId="0" fontId="27" fillId="21" borderId="34" xfId="47" applyFont="1" applyFill="1" applyBorder="1"/>
    <xf numFmtId="0" fontId="27" fillId="21" borderId="36" xfId="47" applyFont="1" applyFill="1" applyBorder="1"/>
    <xf numFmtId="0" fontId="27" fillId="21" borderId="35" xfId="47" applyFont="1" applyFill="1" applyBorder="1"/>
    <xf numFmtId="0" fontId="27" fillId="21" borderId="47" xfId="47" applyFont="1" applyFill="1" applyBorder="1"/>
    <xf numFmtId="0" fontId="27" fillId="0" borderId="48" xfId="47" applyFont="1" applyBorder="1" applyAlignment="1">
      <alignment horizontal="left" wrapText="1"/>
    </xf>
    <xf numFmtId="0" fontId="27" fillId="0" borderId="35" xfId="47" applyFont="1" applyBorder="1" applyAlignment="1">
      <alignment horizontal="left" wrapText="1"/>
    </xf>
    <xf numFmtId="0" fontId="27" fillId="0" borderId="36" xfId="47" applyFont="1" applyBorder="1" applyAlignment="1">
      <alignment horizontal="left" wrapText="1"/>
    </xf>
    <xf numFmtId="0" fontId="27" fillId="21" borderId="19" xfId="47" applyFont="1" applyFill="1" applyBorder="1" applyAlignment="1">
      <alignment horizontal="center" wrapText="1"/>
    </xf>
    <xf numFmtId="167" fontId="33" fillId="21" borderId="14" xfId="28" applyNumberFormat="1" applyFont="1" applyFill="1" applyBorder="1" applyAlignment="1">
      <alignment horizontal="right"/>
    </xf>
    <xf numFmtId="167" fontId="27" fillId="21" borderId="19" xfId="28" applyNumberFormat="1" applyFont="1" applyFill="1" applyBorder="1"/>
    <xf numFmtId="37" fontId="27" fillId="21" borderId="21" xfId="48" applyNumberFormat="1" applyFont="1" applyFill="1" applyBorder="1" applyAlignment="1">
      <alignment horizontal="center" wrapText="1"/>
    </xf>
    <xf numFmtId="165" fontId="36" fillId="21" borderId="12" xfId="28" applyNumberFormat="1" applyFont="1" applyFill="1" applyBorder="1" applyAlignment="1">
      <alignment horizontal="right"/>
    </xf>
    <xf numFmtId="167" fontId="33" fillId="21" borderId="12" xfId="28" applyNumberFormat="1" applyFont="1" applyFill="1" applyBorder="1"/>
    <xf numFmtId="167" fontId="27" fillId="21" borderId="21" xfId="28" applyNumberFormat="1" applyFont="1" applyFill="1" applyBorder="1"/>
    <xf numFmtId="167" fontId="33" fillId="19" borderId="36" xfId="28" applyNumberFormat="1" applyFont="1" applyFill="1" applyBorder="1"/>
    <xf numFmtId="9" fontId="27" fillId="0" borderId="27" xfId="52" applyFont="1" applyBorder="1"/>
    <xf numFmtId="9" fontId="27" fillId="0" borderId="26" xfId="52" applyFont="1" applyBorder="1"/>
    <xf numFmtId="9" fontId="27" fillId="0" borderId="26" xfId="52" applyFont="1" applyFill="1" applyBorder="1"/>
    <xf numFmtId="9" fontId="27" fillId="0" borderId="52" xfId="52" applyFont="1" applyFill="1" applyBorder="1"/>
    <xf numFmtId="171" fontId="33" fillId="20" borderId="46" xfId="48" applyNumberFormat="1" applyFont="1" applyFill="1" applyBorder="1"/>
    <xf numFmtId="9" fontId="33" fillId="18" borderId="55" xfId="52" applyFont="1" applyFill="1" applyBorder="1" applyAlignment="1">
      <alignment horizontal="center" wrapText="1"/>
    </xf>
    <xf numFmtId="9" fontId="33" fillId="18" borderId="54" xfId="52" applyFont="1" applyFill="1" applyBorder="1" applyAlignment="1">
      <alignment horizontal="center" wrapText="1"/>
    </xf>
    <xf numFmtId="9" fontId="33" fillId="18" borderId="53" xfId="52" applyFont="1" applyFill="1" applyBorder="1" applyAlignment="1">
      <alignment horizontal="center" wrapText="1"/>
    </xf>
    <xf numFmtId="171" fontId="33" fillId="20" borderId="10" xfId="48" applyNumberFormat="1" applyFont="1" applyFill="1" applyBorder="1"/>
    <xf numFmtId="171" fontId="33" fillId="20" borderId="41" xfId="48" applyNumberFormat="1" applyFont="1" applyFill="1" applyBorder="1"/>
    <xf numFmtId="171" fontId="33" fillId="20" borderId="28" xfId="48" applyNumberFormat="1" applyFont="1" applyFill="1" applyBorder="1"/>
    <xf numFmtId="171" fontId="33" fillId="20" borderId="44" xfId="48" applyNumberFormat="1" applyFont="1" applyFill="1" applyBorder="1"/>
    <xf numFmtId="171" fontId="33" fillId="20" borderId="45" xfId="48" applyNumberFormat="1" applyFont="1" applyFill="1" applyBorder="1"/>
    <xf numFmtId="171" fontId="33" fillId="20" borderId="27" xfId="47" applyNumberFormat="1" applyFont="1" applyFill="1" applyBorder="1"/>
    <xf numFmtId="171" fontId="33" fillId="20" borderId="26" xfId="47" applyNumberFormat="1" applyFont="1" applyFill="1" applyBorder="1"/>
    <xf numFmtId="171" fontId="33" fillId="20" borderId="12" xfId="47" applyNumberFormat="1" applyFont="1" applyFill="1" applyBorder="1" applyAlignment="1">
      <alignment horizontal="right"/>
    </xf>
    <xf numFmtId="171" fontId="33" fillId="20" borderId="12" xfId="47" applyNumberFormat="1" applyFont="1" applyFill="1" applyBorder="1"/>
    <xf numFmtId="167" fontId="27" fillId="20" borderId="35" xfId="28" applyNumberFormat="1" applyFont="1" applyFill="1" applyBorder="1"/>
    <xf numFmtId="167" fontId="33" fillId="20" borderId="43" xfId="28" applyNumberFormat="1" applyFont="1" applyFill="1" applyBorder="1"/>
    <xf numFmtId="167" fontId="33" fillId="0" borderId="0" xfId="28" applyNumberFormat="1" applyFont="1"/>
    <xf numFmtId="167" fontId="33" fillId="19" borderId="34" xfId="28" applyNumberFormat="1" applyFont="1" applyFill="1" applyBorder="1" applyAlignment="1">
      <alignment horizontal="right"/>
    </xf>
    <xf numFmtId="167" fontId="33" fillId="19" borderId="35" xfId="28" applyNumberFormat="1" applyFont="1" applyFill="1" applyBorder="1" applyAlignment="1">
      <alignment horizontal="right"/>
    </xf>
    <xf numFmtId="43" fontId="46" fillId="20" borderId="37" xfId="28" applyFont="1" applyFill="1" applyBorder="1" applyAlignment="1">
      <alignment horizontal="center"/>
    </xf>
    <xf numFmtId="176" fontId="33" fillId="0" borderId="0" xfId="47" applyNumberFormat="1" applyFont="1"/>
    <xf numFmtId="0" fontId="37" fillId="21" borderId="22" xfId="47" applyFont="1" applyFill="1" applyBorder="1" applyAlignment="1">
      <alignment horizontal="center"/>
    </xf>
    <xf numFmtId="0" fontId="37" fillId="21" borderId="24" xfId="47" applyFont="1" applyFill="1" applyBorder="1" applyAlignment="1">
      <alignment horizontal="center"/>
    </xf>
    <xf numFmtId="0" fontId="37" fillId="21" borderId="23" xfId="47" applyFont="1" applyFill="1" applyBorder="1" applyAlignment="1">
      <alignment horizontal="center"/>
    </xf>
    <xf numFmtId="0" fontId="27" fillId="0" borderId="34" xfId="47" applyFont="1" applyBorder="1" applyAlignment="1">
      <alignment horizontal="left" wrapText="1"/>
    </xf>
    <xf numFmtId="0" fontId="27" fillId="0" borderId="35" xfId="47" applyFont="1" applyBorder="1" applyAlignment="1">
      <alignment horizontal="left" wrapText="1"/>
    </xf>
    <xf numFmtId="0" fontId="27" fillId="18" borderId="19" xfId="47" applyFont="1" applyFill="1" applyBorder="1" applyAlignment="1">
      <alignment horizontal="center"/>
    </xf>
    <xf numFmtId="0" fontId="27" fillId="18" borderId="20" xfId="47" applyFont="1" applyFill="1" applyBorder="1" applyAlignment="1">
      <alignment horizontal="center"/>
    </xf>
    <xf numFmtId="0" fontId="27" fillId="18" borderId="21" xfId="47" applyFont="1" applyFill="1" applyBorder="1" applyAlignment="1">
      <alignment horizontal="center"/>
    </xf>
    <xf numFmtId="0" fontId="27" fillId="20" borderId="19" xfId="47" applyFont="1" applyFill="1" applyBorder="1" applyAlignment="1">
      <alignment horizontal="center"/>
    </xf>
    <xf numFmtId="0" fontId="27" fillId="20" borderId="20" xfId="47" applyFont="1" applyFill="1" applyBorder="1" applyAlignment="1">
      <alignment horizontal="center"/>
    </xf>
    <xf numFmtId="0" fontId="27" fillId="20" borderId="21" xfId="47" applyFont="1" applyFill="1" applyBorder="1" applyAlignment="1">
      <alignment horizontal="center"/>
    </xf>
    <xf numFmtId="0" fontId="27" fillId="0" borderId="36" xfId="47" applyFont="1" applyBorder="1" applyAlignment="1">
      <alignment horizontal="left" wrapText="1"/>
    </xf>
    <xf numFmtId="0" fontId="27" fillId="18" borderId="22" xfId="47" applyFont="1" applyFill="1" applyBorder="1" applyAlignment="1">
      <alignment horizontal="center" wrapText="1"/>
    </xf>
    <xf numFmtId="0" fontId="27" fillId="18" borderId="18" xfId="47" applyFont="1" applyFill="1" applyBorder="1" applyAlignment="1">
      <alignment horizontal="center" wrapText="1"/>
    </xf>
    <xf numFmtId="37" fontId="30" fillId="18" borderId="42" xfId="48" applyNumberFormat="1" applyFont="1" applyFill="1" applyBorder="1" applyAlignment="1">
      <alignment horizontal="center" wrapText="1"/>
    </xf>
    <xf numFmtId="37" fontId="30" fillId="18" borderId="26" xfId="48" applyNumberFormat="1" applyFont="1" applyFill="1" applyBorder="1" applyAlignment="1">
      <alignment horizontal="center" wrapText="1"/>
    </xf>
    <xf numFmtId="37" fontId="30" fillId="18" borderId="23" xfId="48" applyNumberFormat="1" applyFont="1" applyFill="1" applyBorder="1" applyAlignment="1">
      <alignment horizontal="center" wrapText="1"/>
    </xf>
    <xf numFmtId="37" fontId="30" fillId="18" borderId="13" xfId="48" applyNumberFormat="1" applyFont="1" applyFill="1" applyBorder="1" applyAlignment="1">
      <alignment horizontal="center" wrapText="1"/>
    </xf>
    <xf numFmtId="0" fontId="37" fillId="21" borderId="0" xfId="47" applyFont="1" applyFill="1" applyAlignment="1">
      <alignment horizontal="center"/>
    </xf>
    <xf numFmtId="0" fontId="45" fillId="19" borderId="19" xfId="47" applyFont="1" applyFill="1" applyBorder="1" applyAlignment="1">
      <alignment horizontal="center"/>
    </xf>
    <xf numFmtId="0" fontId="45" fillId="19" borderId="20" xfId="47" applyFont="1" applyFill="1" applyBorder="1" applyAlignment="1">
      <alignment horizontal="center"/>
    </xf>
    <xf numFmtId="0" fontId="45" fillId="19" borderId="21" xfId="47" applyFont="1" applyFill="1" applyBorder="1" applyAlignment="1">
      <alignment horizontal="center"/>
    </xf>
    <xf numFmtId="0" fontId="27" fillId="22" borderId="31" xfId="47" applyFont="1" applyFill="1" applyBorder="1" applyAlignment="1">
      <alignment horizontal="center"/>
    </xf>
    <xf numFmtId="0" fontId="27" fillId="22" borderId="29" xfId="47" applyFont="1" applyFill="1" applyBorder="1" applyAlignment="1">
      <alignment horizontal="center"/>
    </xf>
    <xf numFmtId="169" fontId="27" fillId="22" borderId="11" xfId="47" applyNumberFormat="1" applyFont="1" applyFill="1" applyBorder="1" applyAlignment="1">
      <alignment horizontal="center" wrapText="1"/>
    </xf>
    <xf numFmtId="169" fontId="27" fillId="22" borderId="26" xfId="47" applyNumberFormat="1" applyFont="1" applyFill="1" applyBorder="1" applyAlignment="1">
      <alignment horizontal="center" wrapText="1"/>
    </xf>
    <xf numFmtId="171" fontId="33" fillId="22" borderId="16" xfId="47" applyNumberFormat="1" applyFont="1" applyFill="1" applyBorder="1"/>
    <xf numFmtId="171" fontId="27" fillId="22" borderId="31" xfId="47" applyNumberFormat="1" applyFont="1" applyFill="1" applyBorder="1"/>
    <xf numFmtId="171" fontId="33" fillId="22" borderId="46" xfId="48" applyNumberFormat="1" applyFont="1" applyFill="1" applyBorder="1"/>
    <xf numFmtId="171" fontId="33" fillId="22" borderId="55" xfId="48" applyNumberFormat="1" applyFont="1" applyFill="1" applyBorder="1"/>
    <xf numFmtId="171" fontId="44" fillId="22" borderId="16" xfId="47" applyNumberFormat="1" applyFont="1" applyFill="1" applyBorder="1"/>
    <xf numFmtId="179" fontId="33" fillId="19" borderId="34" xfId="28" applyNumberFormat="1" applyFont="1" applyFill="1" applyBorder="1" applyAlignment="1">
      <alignment horizontal="center" wrapText="1"/>
    </xf>
    <xf numFmtId="179" fontId="33" fillId="20" borderId="22" xfId="28" applyNumberFormat="1" applyFont="1" applyFill="1" applyBorder="1" applyAlignment="1">
      <alignment horizontal="center" wrapText="1"/>
    </xf>
    <xf numFmtId="179" fontId="27" fillId="20" borderId="42" xfId="28" applyNumberFormat="1" applyFont="1" applyFill="1" applyBorder="1" applyAlignment="1">
      <alignment horizontal="center" wrapText="1"/>
    </xf>
    <xf numFmtId="179" fontId="27" fillId="20" borderId="24" xfId="28" applyNumberFormat="1" applyFont="1" applyFill="1" applyBorder="1" applyAlignment="1">
      <alignment horizontal="center" wrapText="1"/>
    </xf>
    <xf numFmtId="179" fontId="33" fillId="20" borderId="16" xfId="28" applyNumberFormat="1" applyFont="1" applyFill="1" applyBorder="1" applyAlignment="1">
      <alignment horizontal="center" wrapText="1"/>
    </xf>
    <xf numFmtId="179" fontId="33" fillId="22" borderId="16" xfId="28" applyNumberFormat="1" applyFont="1" applyFill="1" applyBorder="1" applyAlignment="1">
      <alignment horizontal="center" wrapText="1"/>
    </xf>
    <xf numFmtId="179" fontId="27" fillId="22" borderId="46" xfId="28" applyNumberFormat="1" applyFont="1" applyFill="1" applyBorder="1" applyAlignment="1">
      <alignment horizontal="center" wrapText="1"/>
    </xf>
    <xf numFmtId="179" fontId="33" fillId="20" borderId="10" xfId="28" applyNumberFormat="1" applyFont="1" applyFill="1" applyBorder="1" applyAlignment="1">
      <alignment horizontal="center" wrapText="1"/>
    </xf>
    <xf numFmtId="179" fontId="33" fillId="18" borderId="42" xfId="28" applyNumberFormat="1" applyFont="1" applyFill="1" applyBorder="1" applyAlignment="1">
      <alignment horizontal="center" wrapText="1"/>
    </xf>
    <xf numFmtId="179" fontId="33" fillId="19" borderId="36" xfId="28" applyNumberFormat="1" applyFont="1" applyFill="1" applyBorder="1" applyAlignment="1">
      <alignment horizontal="center" wrapText="1"/>
    </xf>
    <xf numFmtId="179" fontId="33" fillId="20" borderId="14" xfId="28" applyNumberFormat="1" applyFont="1" applyFill="1" applyBorder="1" applyAlignment="1">
      <alignment horizontal="center" wrapText="1"/>
    </xf>
    <xf numFmtId="179" fontId="27" fillId="20" borderId="16" xfId="28" applyNumberFormat="1" applyFont="1" applyFill="1" applyBorder="1" applyAlignment="1">
      <alignment horizontal="center" wrapText="1"/>
    </xf>
    <xf numFmtId="179" fontId="27" fillId="20" borderId="0" xfId="28" applyNumberFormat="1" applyFont="1" applyFill="1" applyAlignment="1">
      <alignment horizontal="center" wrapText="1"/>
    </xf>
    <xf numFmtId="179" fontId="27" fillId="22" borderId="10" xfId="28" applyNumberFormat="1" applyFont="1" applyFill="1" applyBorder="1" applyAlignment="1">
      <alignment horizontal="center" wrapText="1"/>
    </xf>
    <xf numFmtId="179" fontId="33" fillId="18" borderId="16" xfId="28" applyNumberFormat="1" applyFont="1" applyFill="1" applyBorder="1" applyAlignment="1">
      <alignment horizontal="center" wrapText="1"/>
    </xf>
    <xf numFmtId="179" fontId="27" fillId="22" borderId="0" xfId="28" applyNumberFormat="1" applyFont="1" applyFill="1" applyAlignment="1">
      <alignment horizontal="center" wrapText="1"/>
    </xf>
    <xf numFmtId="179" fontId="33" fillId="19" borderId="47" xfId="28" applyNumberFormat="1" applyFont="1" applyFill="1" applyBorder="1" applyAlignment="1">
      <alignment horizontal="center" wrapText="1"/>
    </xf>
    <xf numFmtId="179" fontId="33" fillId="20" borderId="49" xfId="28" applyNumberFormat="1" applyFont="1" applyFill="1" applyBorder="1" applyAlignment="1">
      <alignment horizontal="center" wrapText="1"/>
    </xf>
    <xf numFmtId="179" fontId="33" fillId="20" borderId="17" xfId="28" applyNumberFormat="1" applyFont="1" applyFill="1" applyBorder="1" applyAlignment="1">
      <alignment horizontal="center" wrapText="1"/>
    </xf>
    <xf numFmtId="179" fontId="33" fillId="20" borderId="50" xfId="28" applyNumberFormat="1" applyFont="1" applyFill="1" applyBorder="1" applyAlignment="1">
      <alignment horizontal="center" wrapText="1"/>
    </xf>
    <xf numFmtId="179" fontId="33" fillId="20" borderId="15" xfId="28" applyNumberFormat="1" applyFont="1" applyFill="1" applyBorder="1" applyAlignment="1">
      <alignment horizontal="center" wrapText="1"/>
    </xf>
    <xf numFmtId="179" fontId="33" fillId="22" borderId="15" xfId="28" applyNumberFormat="1" applyFont="1" applyFill="1" applyBorder="1" applyAlignment="1">
      <alignment horizontal="center" wrapText="1"/>
    </xf>
    <xf numFmtId="179" fontId="33" fillId="18" borderId="17" xfId="28" applyNumberFormat="1" applyFont="1" applyFill="1" applyBorder="1" applyAlignment="1">
      <alignment horizontal="center" wrapText="1"/>
    </xf>
    <xf numFmtId="179" fontId="33" fillId="18" borderId="15" xfId="28" applyNumberFormat="1" applyFont="1" applyFill="1" applyBorder="1" applyAlignment="1">
      <alignment horizontal="center" wrapText="1"/>
    </xf>
    <xf numFmtId="179" fontId="27" fillId="19" borderId="18" xfId="28" applyNumberFormat="1" applyFont="1" applyFill="1" applyBorder="1" applyAlignment="1">
      <alignment horizontal="center" wrapText="1"/>
    </xf>
    <xf numFmtId="0" fontId="38" fillId="20" borderId="19" xfId="47" applyFont="1" applyFill="1" applyBorder="1" applyAlignment="1">
      <alignment horizontal="center"/>
    </xf>
    <xf numFmtId="0" fontId="38" fillId="20" borderId="20" xfId="47" applyFont="1" applyFill="1" applyBorder="1" applyAlignment="1">
      <alignment horizontal="center"/>
    </xf>
    <xf numFmtId="0" fontId="38" fillId="20" borderId="21" xfId="47" applyFont="1" applyFill="1" applyBorder="1" applyAlignment="1">
      <alignment horizontal="center"/>
    </xf>
    <xf numFmtId="0" fontId="37" fillId="0" borderId="0" xfId="0" applyFont="1" applyAlignment="1">
      <alignment wrapText="1"/>
    </xf>
    <xf numFmtId="9" fontId="27" fillId="18" borderId="13" xfId="52" applyFont="1" applyFill="1" applyBorder="1" applyAlignment="1">
      <alignment horizontal="center" wrapText="1"/>
    </xf>
    <xf numFmtId="179" fontId="27" fillId="20" borderId="51" xfId="28" applyNumberFormat="1" applyFont="1" applyFill="1" applyBorder="1" applyAlignment="1">
      <alignment horizontal="center" wrapText="1"/>
    </xf>
    <xf numFmtId="179" fontId="27" fillId="22" borderId="51" xfId="28" applyNumberFormat="1" applyFont="1" applyFill="1" applyBorder="1" applyAlignment="1">
      <alignment horizontal="center" wrapText="1"/>
    </xf>
    <xf numFmtId="179" fontId="27" fillId="20" borderId="26" xfId="28" applyNumberFormat="1" applyFont="1" applyFill="1" applyBorder="1" applyAlignment="1">
      <alignment horizontal="center" wrapText="1"/>
    </xf>
    <xf numFmtId="179" fontId="27" fillId="18" borderId="51" xfId="28" applyNumberFormat="1" applyFont="1" applyFill="1" applyBorder="1" applyAlignment="1">
      <alignment horizontal="center" wrapText="1"/>
    </xf>
    <xf numFmtId="0" fontId="27" fillId="21" borderId="0" xfId="47" applyFont="1" applyFill="1" applyBorder="1"/>
    <xf numFmtId="0" fontId="33" fillId="21" borderId="34" xfId="47" applyFont="1" applyFill="1" applyBorder="1"/>
    <xf numFmtId="179" fontId="27" fillId="19" borderId="11" xfId="28" applyNumberFormat="1" applyFont="1" applyFill="1" applyBorder="1" applyAlignment="1">
      <alignment horizontal="center" wrapText="1"/>
    </xf>
    <xf numFmtId="0" fontId="27" fillId="21" borderId="35" xfId="47" applyFont="1" applyFill="1" applyBorder="1" applyAlignment="1">
      <alignment wrapText="1"/>
    </xf>
    <xf numFmtId="0" fontId="27" fillId="0" borderId="47" xfId="47" applyFont="1" applyBorder="1" applyAlignment="1">
      <alignment horizontal="left" wrapText="1"/>
    </xf>
    <xf numFmtId="0" fontId="27" fillId="21" borderId="50" xfId="47" applyFont="1" applyFill="1" applyBorder="1"/>
    <xf numFmtId="0" fontId="27" fillId="0" borderId="0" xfId="47" applyFont="1" applyAlignment="1">
      <alignment wrapText="1"/>
    </xf>
    <xf numFmtId="0" fontId="27" fillId="19" borderId="37" xfId="47" applyFont="1" applyFill="1" applyBorder="1" applyAlignment="1">
      <alignment horizontal="center" wrapText="1"/>
    </xf>
    <xf numFmtId="167" fontId="33" fillId="19" borderId="47" xfId="28" applyNumberFormat="1" applyFont="1" applyFill="1" applyBorder="1" applyAlignment="1">
      <alignment horizontal="right"/>
    </xf>
    <xf numFmtId="169" fontId="27" fillId="22" borderId="11" xfId="47" applyNumberFormat="1" applyFont="1" applyFill="1" applyBorder="1" applyAlignment="1">
      <alignment horizontal="center"/>
    </xf>
    <xf numFmtId="169" fontId="27" fillId="22" borderId="26" xfId="47" applyNumberFormat="1" applyFont="1" applyFill="1" applyBorder="1" applyAlignment="1">
      <alignment horizontal="center"/>
    </xf>
    <xf numFmtId="167" fontId="33" fillId="22" borderId="45" xfId="28" applyNumberFormat="1" applyFont="1" applyFill="1" applyBorder="1"/>
    <xf numFmtId="167" fontId="33" fillId="22" borderId="43" xfId="28" applyNumberFormat="1" applyFont="1" applyFill="1" applyBorder="1"/>
    <xf numFmtId="167" fontId="27" fillId="22" borderId="31" xfId="28" applyNumberFormat="1" applyFont="1" applyFill="1" applyBorder="1"/>
    <xf numFmtId="171" fontId="33" fillId="22" borderId="42" xfId="48" applyNumberFormat="1" applyFont="1" applyFill="1" applyBorder="1"/>
    <xf numFmtId="171" fontId="33" fillId="22" borderId="16" xfId="48" applyNumberFormat="1" applyFont="1" applyFill="1" applyBorder="1"/>
    <xf numFmtId="171" fontId="33" fillId="22" borderId="26" xfId="47" applyNumberFormat="1" applyFont="1" applyFill="1" applyBorder="1"/>
    <xf numFmtId="15" fontId="33" fillId="0" borderId="34" xfId="47" quotePrefix="1" applyNumberFormat="1" applyFont="1" applyBorder="1"/>
    <xf numFmtId="15" fontId="33" fillId="0" borderId="36" xfId="47" quotePrefix="1" applyNumberFormat="1" applyFont="1" applyBorder="1"/>
  </cellXfs>
  <cellStyles count="63">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Comma" xfId="28" builtinId="3"/>
    <cellStyle name="Comma 2" xfId="29" xr:uid="{00000000-0005-0000-0000-00001C000000}"/>
    <cellStyle name="Comma 3" xfId="30" xr:uid="{00000000-0005-0000-0000-00001D000000}"/>
    <cellStyle name="Currency_DRC DSR_M0608_toDublin" xfId="31" xr:uid="{00000000-0005-0000-0000-00001E000000}"/>
    <cellStyle name="Euro" xfId="32" xr:uid="{00000000-0005-0000-0000-00001F000000}"/>
    <cellStyle name="Explanatory Text" xfId="33" builtinId="53" customBuiltin="1"/>
    <cellStyle name="Followed Hyperlink" xfId="58" builtinId="9" hidden="1"/>
    <cellStyle name="Followed Hyperlink" xfId="60" builtinId="9" hidden="1"/>
    <cellStyle name="Followed Hyperlink" xfId="62" builtinId="9" hidden="1"/>
    <cellStyle name="Good" xfId="34" builtinId="26" customBuiltin="1"/>
    <cellStyle name="Heading 1" xfId="35" builtinId="16" customBuiltin="1"/>
    <cellStyle name="Heading 2" xfId="36" builtinId="17" customBuiltin="1"/>
    <cellStyle name="Heading 3" xfId="37" builtinId="18" customBuiltin="1"/>
    <cellStyle name="Heading 4" xfId="38" builtinId="19" customBuiltin="1"/>
    <cellStyle name="Hyperlink" xfId="57" builtinId="8" hidden="1"/>
    <cellStyle name="Hyperlink" xfId="59" builtinId="8" hidden="1"/>
    <cellStyle name="Hyperlink" xfId="61" builtinId="8" hidden="1"/>
    <cellStyle name="Input" xfId="39" builtinId="20" customBuiltin="1"/>
    <cellStyle name="Lien hypertexte" xfId="40" xr:uid="{00000000-0005-0000-0000-00002D000000}"/>
    <cellStyle name="Lien hypertexte visité" xfId="41" xr:uid="{00000000-0005-0000-0000-00002E000000}"/>
    <cellStyle name="Linked Cell" xfId="42" builtinId="24" customBuiltin="1"/>
    <cellStyle name="Milliers_Demande de congé format MODELE 170304" xfId="43" xr:uid="{00000000-0005-0000-0000-000030000000}"/>
    <cellStyle name="Neutral" xfId="44" builtinId="28" customBuiltin="1"/>
    <cellStyle name="Normal" xfId="0" builtinId="0"/>
    <cellStyle name="Normal 2" xfId="45" xr:uid="{00000000-0005-0000-0000-000033000000}"/>
    <cellStyle name="Normal 2 2" xfId="46" xr:uid="{00000000-0005-0000-0000-000034000000}"/>
    <cellStyle name="Normal_Angola DSRMay00" xfId="47" xr:uid="{00000000-0005-0000-0000-000035000000}"/>
    <cellStyle name="Normal_DRC DSR_M0608_toDublin" xfId="48" xr:uid="{00000000-0005-0000-0000-000036000000}"/>
    <cellStyle name="Normal_Moz CARE Draft budget2" xfId="49" xr:uid="{00000000-0005-0000-0000-000037000000}"/>
    <cellStyle name="Note" xfId="50" builtinId="10" customBuiltin="1"/>
    <cellStyle name="Output" xfId="51" builtinId="21" customBuiltin="1"/>
    <cellStyle name="Percent" xfId="52" builtinId="5"/>
    <cellStyle name="Percent 2" xfId="53" xr:uid="{00000000-0005-0000-0000-00003B000000}"/>
    <cellStyle name="Title" xfId="54" builtinId="15" customBuiltin="1"/>
    <cellStyle name="Total" xfId="55" builtinId="25" customBuiltin="1"/>
    <cellStyle name="Warning Text" xfId="56" builtinId="11"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36"/>
  <sheetViews>
    <sheetView tabSelected="1" workbookViewId="0">
      <selection activeCell="A2" sqref="A2:XFD2"/>
    </sheetView>
  </sheetViews>
  <sheetFormatPr defaultColWidth="8.6640625" defaultRowHeight="15.75" x14ac:dyDescent="0.25"/>
  <cols>
    <col min="1" max="1" width="71" style="130" customWidth="1"/>
    <col min="2" max="16384" width="8.6640625" style="133"/>
  </cols>
  <sheetData>
    <row r="1" spans="1:1" ht="18.75" x14ac:dyDescent="0.3">
      <c r="A1" s="271" t="s">
        <v>97</v>
      </c>
    </row>
    <row r="2" spans="1:1" ht="18.75" x14ac:dyDescent="0.3">
      <c r="A2" s="271" t="s">
        <v>97</v>
      </c>
    </row>
    <row r="3" spans="1:1" x14ac:dyDescent="0.25">
      <c r="A3" s="135" t="s">
        <v>59</v>
      </c>
    </row>
    <row r="5" spans="1:1" ht="31.5" x14ac:dyDescent="0.25">
      <c r="A5" s="134" t="s">
        <v>60</v>
      </c>
    </row>
    <row r="6" spans="1:1" ht="47.25" x14ac:dyDescent="0.25">
      <c r="A6" s="134" t="s">
        <v>61</v>
      </c>
    </row>
    <row r="7" spans="1:1" x14ac:dyDescent="0.25">
      <c r="A7" s="151"/>
    </row>
    <row r="8" spans="1:1" x14ac:dyDescent="0.25">
      <c r="A8" s="152" t="s">
        <v>62</v>
      </c>
    </row>
    <row r="9" spans="1:1" x14ac:dyDescent="0.25">
      <c r="A9" s="153" t="s">
        <v>90</v>
      </c>
    </row>
    <row r="10" spans="1:1" x14ac:dyDescent="0.25">
      <c r="A10" s="153" t="s">
        <v>63</v>
      </c>
    </row>
    <row r="11" spans="1:1" ht="31.5" x14ac:dyDescent="0.25">
      <c r="A11" s="153" t="s">
        <v>64</v>
      </c>
    </row>
    <row r="13" spans="1:1" x14ac:dyDescent="0.25">
      <c r="A13" s="137" t="s">
        <v>65</v>
      </c>
    </row>
    <row r="14" spans="1:1" x14ac:dyDescent="0.25">
      <c r="A14" s="130" t="s">
        <v>67</v>
      </c>
    </row>
    <row r="15" spans="1:1" x14ac:dyDescent="0.25">
      <c r="A15" s="130" t="s">
        <v>66</v>
      </c>
    </row>
    <row r="17" spans="1:1" x14ac:dyDescent="0.25">
      <c r="A17" s="136" t="s">
        <v>69</v>
      </c>
    </row>
    <row r="18" spans="1:1" ht="31.5" x14ac:dyDescent="0.25">
      <c r="A18" s="130" t="s">
        <v>70</v>
      </c>
    </row>
    <row r="19" spans="1:1" x14ac:dyDescent="0.25">
      <c r="A19" s="145" t="s">
        <v>71</v>
      </c>
    </row>
    <row r="20" spans="1:1" x14ac:dyDescent="0.25">
      <c r="A20" s="145" t="s">
        <v>72</v>
      </c>
    </row>
    <row r="21" spans="1:1" ht="31.5" x14ac:dyDescent="0.25">
      <c r="A21" s="145" t="s">
        <v>74</v>
      </c>
    </row>
    <row r="22" spans="1:1" x14ac:dyDescent="0.25">
      <c r="A22" s="130" t="s">
        <v>73</v>
      </c>
    </row>
    <row r="23" spans="1:1" x14ac:dyDescent="0.25">
      <c r="A23" s="130" t="s">
        <v>77</v>
      </c>
    </row>
    <row r="24" spans="1:1" ht="47.25" x14ac:dyDescent="0.25">
      <c r="A24" s="145" t="s">
        <v>75</v>
      </c>
    </row>
    <row r="25" spans="1:1" x14ac:dyDescent="0.25">
      <c r="A25" s="146" t="s">
        <v>78</v>
      </c>
    </row>
    <row r="26" spans="1:1" ht="31.5" x14ac:dyDescent="0.25">
      <c r="A26" s="145" t="s">
        <v>79</v>
      </c>
    </row>
    <row r="27" spans="1:1" x14ac:dyDescent="0.25">
      <c r="A27" s="145" t="s">
        <v>76</v>
      </c>
    </row>
    <row r="28" spans="1:1" x14ac:dyDescent="0.25">
      <c r="A28" s="145" t="s">
        <v>80</v>
      </c>
    </row>
    <row r="29" spans="1:1" ht="16.5" customHeight="1" x14ac:dyDescent="0.25"/>
    <row r="30" spans="1:1" ht="31.5" x14ac:dyDescent="0.25">
      <c r="A30" s="145" t="s">
        <v>81</v>
      </c>
    </row>
    <row r="31" spans="1:1" ht="47.25" x14ac:dyDescent="0.25">
      <c r="A31" s="145" t="s">
        <v>82</v>
      </c>
    </row>
    <row r="32" spans="1:1" ht="31.5" x14ac:dyDescent="0.25">
      <c r="A32" s="149" t="s">
        <v>83</v>
      </c>
    </row>
    <row r="33" spans="1:1" x14ac:dyDescent="0.25">
      <c r="A33" s="150" t="s">
        <v>84</v>
      </c>
    </row>
    <row r="34" spans="1:1" x14ac:dyDescent="0.25">
      <c r="A34" s="150"/>
    </row>
    <row r="35" spans="1:1" ht="31.5" x14ac:dyDescent="0.25">
      <c r="A35" s="130" t="s">
        <v>86</v>
      </c>
    </row>
    <row r="36" spans="1:1" ht="47.25" x14ac:dyDescent="0.25">
      <c r="A36" s="145" t="s">
        <v>85</v>
      </c>
    </row>
  </sheetData>
  <pageMargins left="0.70866141732283472" right="0.70866141732283472" top="0.74803149606299213" bottom="0.74803149606299213" header="0.31496062992125984" footer="0.31496062992125984"/>
  <pageSetup paperSize="9" orientation="portrait" r:id="rId1"/>
  <headerFooter>
    <oddFooter>&amp;L&amp;F&amp;A</oddFooter>
  </headerFooter>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0">
    <pageSetUpPr fitToPage="1"/>
  </sheetPr>
  <dimension ref="A1:V24"/>
  <sheetViews>
    <sheetView zoomScale="86" zoomScaleNormal="86" zoomScalePageLayoutView="86" workbookViewId="0">
      <selection activeCell="D7" sqref="D7:P7"/>
    </sheetView>
  </sheetViews>
  <sheetFormatPr defaultColWidth="10.33203125" defaultRowHeight="15" x14ac:dyDescent="0.25"/>
  <cols>
    <col min="1" max="1" width="19.33203125" style="3" customWidth="1"/>
    <col min="2" max="2" width="8.33203125" style="30" customWidth="1"/>
    <col min="3" max="3" width="8" style="3" bestFit="1" customWidth="1"/>
    <col min="4" max="4" width="9.77734375" style="3" bestFit="1" customWidth="1"/>
    <col min="5" max="7" width="8" style="2" bestFit="1" customWidth="1"/>
    <col min="8" max="8" width="6.6640625" style="2" customWidth="1"/>
    <col min="9" max="9" width="7.109375" style="2" bestFit="1" customWidth="1"/>
    <col min="10" max="12" width="6.6640625" style="2" customWidth="1"/>
    <col min="13" max="13" width="8.88671875" style="2" bestFit="1" customWidth="1"/>
    <col min="14" max="15" width="6.77734375" style="2" bestFit="1" customWidth="1"/>
    <col min="16" max="16" width="9.77734375" style="3" bestFit="1" customWidth="1"/>
    <col min="17" max="17" width="8.33203125" style="3" customWidth="1"/>
    <col min="18" max="18" width="7.33203125" style="3" customWidth="1"/>
    <col min="19" max="19" width="5.33203125" style="31" customWidth="1"/>
    <col min="20" max="20" width="9.44140625" style="3" bestFit="1" customWidth="1"/>
    <col min="21" max="21" width="8" style="3" customWidth="1"/>
    <col min="22" max="22" width="5.6640625" style="31" bestFit="1" customWidth="1"/>
    <col min="23" max="16384" width="10.33203125" style="3"/>
  </cols>
  <sheetData>
    <row r="1" spans="1:22" ht="16.5" customHeight="1" x14ac:dyDescent="0.3">
      <c r="A1" s="212" t="s">
        <v>92</v>
      </c>
      <c r="B1" s="213"/>
      <c r="C1" s="213"/>
      <c r="D1" s="213"/>
      <c r="E1" s="213"/>
      <c r="F1" s="213"/>
      <c r="G1" s="213"/>
      <c r="H1" s="213"/>
      <c r="I1" s="213"/>
      <c r="J1" s="213"/>
      <c r="K1" s="213"/>
      <c r="L1" s="213"/>
      <c r="M1" s="213"/>
      <c r="N1" s="213"/>
      <c r="O1" s="213"/>
      <c r="P1" s="213"/>
      <c r="Q1" s="213"/>
      <c r="R1" s="213"/>
      <c r="S1" s="214"/>
      <c r="V1" s="4"/>
    </row>
    <row r="2" spans="1:22" x14ac:dyDescent="0.25">
      <c r="A2" s="120" t="s">
        <v>16</v>
      </c>
      <c r="B2" s="160">
        <v>45627</v>
      </c>
      <c r="C2" s="147"/>
      <c r="D2" s="90"/>
      <c r="E2" s="90"/>
      <c r="F2" s="90"/>
      <c r="G2" s="90"/>
      <c r="H2" s="90"/>
      <c r="I2" s="90"/>
      <c r="J2" s="90"/>
      <c r="K2" s="90"/>
      <c r="L2" s="90"/>
      <c r="M2" s="118"/>
      <c r="N2" s="118"/>
      <c r="O2" s="118"/>
      <c r="P2" s="91"/>
      <c r="Q2" s="91"/>
      <c r="R2" s="119" t="s">
        <v>14</v>
      </c>
      <c r="S2" s="148" t="s">
        <v>21</v>
      </c>
      <c r="V2" s="4"/>
    </row>
    <row r="3" spans="1:22" x14ac:dyDescent="0.25">
      <c r="A3" s="120" t="s">
        <v>17</v>
      </c>
      <c r="B3" s="161">
        <v>45991</v>
      </c>
      <c r="C3" s="147"/>
      <c r="D3" s="90"/>
      <c r="E3" s="90"/>
      <c r="F3" s="90"/>
      <c r="G3" s="90"/>
      <c r="H3" s="90"/>
      <c r="I3" s="90"/>
      <c r="J3" s="90"/>
      <c r="K3" s="90"/>
      <c r="L3" s="90"/>
      <c r="M3" s="118"/>
      <c r="N3" s="118"/>
      <c r="O3" s="118"/>
      <c r="P3" s="91"/>
      <c r="Q3" s="91"/>
      <c r="R3" s="119" t="s">
        <v>15</v>
      </c>
      <c r="S3" s="148" t="s">
        <v>22</v>
      </c>
      <c r="V3" s="4"/>
    </row>
    <row r="4" spans="1:22" x14ac:dyDescent="0.25">
      <c r="A4" s="80"/>
      <c r="B4" s="162"/>
      <c r="C4" s="117"/>
      <c r="D4" s="90"/>
      <c r="E4" s="90"/>
      <c r="F4" s="90"/>
      <c r="G4" s="90"/>
      <c r="H4" s="90"/>
      <c r="I4" s="90"/>
      <c r="J4" s="90"/>
      <c r="K4" s="90"/>
      <c r="L4" s="90"/>
      <c r="M4" s="118"/>
      <c r="N4" s="118"/>
      <c r="O4" s="118"/>
      <c r="P4" s="91"/>
      <c r="Q4" s="91"/>
      <c r="R4" s="91"/>
      <c r="S4" s="122"/>
      <c r="V4" s="4"/>
    </row>
    <row r="5" spans="1:22" ht="12.75" customHeight="1" thickBot="1" x14ac:dyDescent="0.3">
      <c r="A5" s="89" t="s">
        <v>57</v>
      </c>
      <c r="B5" s="163">
        <v>45930</v>
      </c>
      <c r="C5" s="123"/>
      <c r="D5" s="124"/>
      <c r="E5" s="124"/>
      <c r="F5" s="124"/>
      <c r="G5" s="124"/>
      <c r="H5" s="124"/>
      <c r="I5" s="124"/>
      <c r="J5" s="124"/>
      <c r="K5" s="124"/>
      <c r="L5" s="124"/>
      <c r="M5" s="125"/>
      <c r="N5" s="125"/>
      <c r="O5" s="125"/>
      <c r="P5" s="126"/>
      <c r="Q5" s="127" t="s">
        <v>18</v>
      </c>
      <c r="R5" s="128"/>
      <c r="S5" s="129">
        <f>IF(B3&gt;B$5,((B3-B$5)/(B3-B$2)),"n/a")</f>
        <v>0.16758241758241757</v>
      </c>
      <c r="V5" s="4"/>
    </row>
    <row r="6" spans="1:22" ht="12.75" customHeight="1" thickBot="1" x14ac:dyDescent="0.3">
      <c r="A6" s="92"/>
      <c r="B6" s="93"/>
      <c r="C6" s="91"/>
      <c r="D6" s="91"/>
      <c r="E6" s="91"/>
      <c r="F6" s="91"/>
      <c r="G6" s="91"/>
      <c r="H6" s="91"/>
      <c r="I6" s="91"/>
      <c r="J6" s="91"/>
      <c r="K6" s="91"/>
      <c r="L6" s="91"/>
      <c r="M6" s="91"/>
      <c r="N6" s="91"/>
      <c r="O6" s="91"/>
      <c r="P6" s="94"/>
      <c r="Q6" s="94"/>
      <c r="R6" s="94"/>
      <c r="S6" s="94"/>
      <c r="T6" s="1"/>
      <c r="U6" s="1"/>
      <c r="V6" s="1"/>
    </row>
    <row r="7" spans="1:22" ht="41.25" customHeight="1" thickBot="1" x14ac:dyDescent="0.3">
      <c r="A7" s="88"/>
      <c r="B7" s="215" t="s">
        <v>34</v>
      </c>
      <c r="C7" s="87" t="s">
        <v>6</v>
      </c>
      <c r="D7" s="268" t="s">
        <v>95</v>
      </c>
      <c r="E7" s="269"/>
      <c r="F7" s="269"/>
      <c r="G7" s="269"/>
      <c r="H7" s="269"/>
      <c r="I7" s="269"/>
      <c r="J7" s="269"/>
      <c r="K7" s="269"/>
      <c r="L7" s="269"/>
      <c r="M7" s="269"/>
      <c r="N7" s="269"/>
      <c r="O7" s="269"/>
      <c r="P7" s="270"/>
      <c r="Q7" s="217" t="s">
        <v>33</v>
      </c>
      <c r="R7" s="218"/>
      <c r="S7" s="219"/>
      <c r="T7" s="1"/>
      <c r="U7" s="1"/>
      <c r="V7" s="1"/>
    </row>
    <row r="8" spans="1:22" ht="65.25" thickBot="1" x14ac:dyDescent="0.3">
      <c r="A8" s="89" t="s">
        <v>35</v>
      </c>
      <c r="B8" s="216"/>
      <c r="C8" s="6" t="s">
        <v>2</v>
      </c>
      <c r="D8" s="86" t="s">
        <v>19</v>
      </c>
      <c r="E8" s="158">
        <v>45688</v>
      </c>
      <c r="F8" s="159">
        <f>+E8+28</f>
        <v>45716</v>
      </c>
      <c r="G8" s="158">
        <f>+F8+30</f>
        <v>45746</v>
      </c>
      <c r="H8" s="159">
        <f>+G8+28</f>
        <v>45774</v>
      </c>
      <c r="I8" s="158">
        <f>+H8+30</f>
        <v>45804</v>
      </c>
      <c r="J8" s="159">
        <f>+I8+28</f>
        <v>45832</v>
      </c>
      <c r="K8" s="158">
        <f>+J8+30</f>
        <v>45862</v>
      </c>
      <c r="L8" s="159">
        <f>+K8+28</f>
        <v>45890</v>
      </c>
      <c r="M8" s="158">
        <f>+L8+30</f>
        <v>45920</v>
      </c>
      <c r="N8" s="236">
        <f>+G8+210</f>
        <v>45956</v>
      </c>
      <c r="O8" s="237">
        <f>+N8+30</f>
        <v>45986</v>
      </c>
      <c r="P8" s="142" t="s">
        <v>30</v>
      </c>
      <c r="Q8" s="33" t="s">
        <v>31</v>
      </c>
      <c r="R8" s="32" t="s">
        <v>37</v>
      </c>
      <c r="S8" s="34" t="s">
        <v>36</v>
      </c>
      <c r="T8" s="1"/>
      <c r="U8" s="1"/>
      <c r="V8" s="1"/>
    </row>
    <row r="9" spans="1:22" x14ac:dyDescent="0.25">
      <c r="A9" s="173" t="s">
        <v>44</v>
      </c>
      <c r="B9" s="171"/>
      <c r="C9" s="243">
        <f>'Funding Grid'!D13</f>
        <v>124600</v>
      </c>
      <c r="D9" s="244">
        <v>41500</v>
      </c>
      <c r="E9" s="245"/>
      <c r="F9" s="246"/>
      <c r="G9" s="245"/>
      <c r="H9" s="246"/>
      <c r="I9" s="247">
        <v>41000</v>
      </c>
      <c r="J9" s="246"/>
      <c r="K9" s="245"/>
      <c r="L9" s="246"/>
      <c r="M9" s="247">
        <v>42100</v>
      </c>
      <c r="N9" s="248"/>
      <c r="O9" s="249"/>
      <c r="P9" s="250">
        <f>SUM(E9:O9)</f>
        <v>83100</v>
      </c>
      <c r="Q9" s="251">
        <f>D9+P9</f>
        <v>124600</v>
      </c>
      <c r="R9" s="251">
        <f>C9-Q9</f>
        <v>0</v>
      </c>
      <c r="S9" s="193">
        <f>R9/Q9</f>
        <v>0</v>
      </c>
      <c r="T9" s="1"/>
      <c r="U9" s="1"/>
      <c r="V9" s="1"/>
    </row>
    <row r="10" spans="1:22" x14ac:dyDescent="0.25">
      <c r="A10" s="174" t="s">
        <v>48</v>
      </c>
      <c r="B10" s="170"/>
      <c r="C10" s="252">
        <f>'Funding Grid'!E13</f>
        <v>78600</v>
      </c>
      <c r="D10" s="253">
        <v>26200</v>
      </c>
      <c r="E10" s="254"/>
      <c r="F10" s="255"/>
      <c r="G10" s="254"/>
      <c r="H10" s="255"/>
      <c r="I10" s="247">
        <v>26200</v>
      </c>
      <c r="J10" s="255"/>
      <c r="K10" s="254"/>
      <c r="L10" s="255"/>
      <c r="M10" s="247">
        <v>26200</v>
      </c>
      <c r="N10" s="248"/>
      <c r="O10" s="256"/>
      <c r="P10" s="250">
        <f>SUM(E10:O10)</f>
        <v>52400</v>
      </c>
      <c r="Q10" s="257">
        <f>D10+P10</f>
        <v>78600</v>
      </c>
      <c r="R10" s="257">
        <f>C10-Q10</f>
        <v>0</v>
      </c>
      <c r="S10" s="194">
        <f>R10/Q10</f>
        <v>0</v>
      </c>
      <c r="T10" s="1"/>
      <c r="U10" s="1"/>
      <c r="V10" s="1"/>
    </row>
    <row r="11" spans="1:22" x14ac:dyDescent="0.25">
      <c r="A11" s="174" t="str">
        <f>'Funding Grid'!F4</f>
        <v>Own Funds</v>
      </c>
      <c r="B11" s="170"/>
      <c r="C11" s="252">
        <f>'Funding Grid'!F13</f>
        <v>64800</v>
      </c>
      <c r="D11" s="253">
        <f>C11</f>
        <v>64800</v>
      </c>
      <c r="E11" s="254"/>
      <c r="F11" s="255"/>
      <c r="G11" s="254"/>
      <c r="H11" s="255"/>
      <c r="I11" s="254"/>
      <c r="J11" s="255"/>
      <c r="K11" s="254"/>
      <c r="L11" s="255"/>
      <c r="M11" s="254"/>
      <c r="N11" s="258"/>
      <c r="O11" s="256"/>
      <c r="P11" s="250">
        <f>SUM(E11:O11)</f>
        <v>0</v>
      </c>
      <c r="Q11" s="257">
        <f>D11+P11</f>
        <v>64800</v>
      </c>
      <c r="R11" s="257">
        <f>C11-Q11</f>
        <v>0</v>
      </c>
      <c r="S11" s="194">
        <f>R11/Q11</f>
        <v>0</v>
      </c>
      <c r="T11" s="1"/>
      <c r="U11" s="1"/>
      <c r="V11" s="1"/>
    </row>
    <row r="12" spans="1:22" x14ac:dyDescent="0.25">
      <c r="A12" s="176" t="s">
        <v>93</v>
      </c>
      <c r="B12" s="177"/>
      <c r="C12" s="259">
        <f>'Funding Grid'!H13</f>
        <v>27000</v>
      </c>
      <c r="D12" s="260">
        <v>3000</v>
      </c>
      <c r="E12" s="261">
        <v>2000</v>
      </c>
      <c r="F12" s="262">
        <v>2000</v>
      </c>
      <c r="G12" s="261">
        <v>2000</v>
      </c>
      <c r="H12" s="262">
        <v>2000</v>
      </c>
      <c r="I12" s="263">
        <v>3000</v>
      </c>
      <c r="J12" s="263">
        <v>2000</v>
      </c>
      <c r="K12" s="263">
        <v>2000</v>
      </c>
      <c r="L12" s="263">
        <v>2000</v>
      </c>
      <c r="M12" s="263">
        <v>2000</v>
      </c>
      <c r="N12" s="264"/>
      <c r="O12" s="264"/>
      <c r="P12" s="263">
        <f>SUM(E12:O12)</f>
        <v>19000</v>
      </c>
      <c r="Q12" s="265">
        <f>D12+P12</f>
        <v>22000</v>
      </c>
      <c r="R12" s="266">
        <f>C12-Q12</f>
        <v>5000</v>
      </c>
      <c r="S12" s="195">
        <f>R12/Q12</f>
        <v>0.22727272727272727</v>
      </c>
      <c r="T12" s="1"/>
      <c r="U12" s="1"/>
      <c r="V12" s="1"/>
    </row>
    <row r="13" spans="1:22" ht="15.75" thickBot="1" x14ac:dyDescent="0.3">
      <c r="A13" s="175" t="s">
        <v>99</v>
      </c>
      <c r="B13" s="172"/>
      <c r="C13" s="267">
        <f>SUM(C9:C12)</f>
        <v>295000</v>
      </c>
      <c r="D13" s="273">
        <f>SUM(D9:D12)</f>
        <v>135500</v>
      </c>
      <c r="E13" s="273">
        <f>SUM(E9:E12)</f>
        <v>2000</v>
      </c>
      <c r="F13" s="273">
        <f>SUM(F9:F12)</f>
        <v>2000</v>
      </c>
      <c r="G13" s="273">
        <f>SUM(G9:G12)</f>
        <v>2000</v>
      </c>
      <c r="H13" s="273">
        <f>SUM(H9:H12)</f>
        <v>2000</v>
      </c>
      <c r="I13" s="273">
        <f>SUM(I9:I12)</f>
        <v>70200</v>
      </c>
      <c r="J13" s="273">
        <f>SUM(J9:J12)</f>
        <v>2000</v>
      </c>
      <c r="K13" s="273">
        <f>SUM(K9:K12)</f>
        <v>2000</v>
      </c>
      <c r="L13" s="273">
        <f>SUM(L9:L12)</f>
        <v>2000</v>
      </c>
      <c r="M13" s="273">
        <f>SUM(M9:M12)</f>
        <v>70300</v>
      </c>
      <c r="N13" s="274">
        <f>SUM(N9:N12)</f>
        <v>0</v>
      </c>
      <c r="O13" s="274">
        <f>SUM(O9:O12)</f>
        <v>0</v>
      </c>
      <c r="P13" s="275">
        <f>SUM(P9:P12)</f>
        <v>154500</v>
      </c>
      <c r="Q13" s="276">
        <f>SUM(Q9:Q12)</f>
        <v>290000</v>
      </c>
      <c r="R13" s="276">
        <f>SUM(R9:R12)</f>
        <v>5000</v>
      </c>
      <c r="S13" s="272">
        <f>R13/Q13</f>
        <v>1.7241379310344827E-2</v>
      </c>
      <c r="T13" s="1"/>
      <c r="U13" s="1"/>
      <c r="V13" s="1"/>
    </row>
    <row r="14" spans="1:22" ht="14.25" customHeight="1" x14ac:dyDescent="0.25">
      <c r="A14" s="80" t="s">
        <v>20</v>
      </c>
      <c r="B14" s="81" t="s">
        <v>23</v>
      </c>
      <c r="C14" s="9">
        <f>'Funding Grid'!C5</f>
        <v>62500</v>
      </c>
      <c r="D14" s="37">
        <v>5208</v>
      </c>
      <c r="E14" s="192">
        <v>5208</v>
      </c>
      <c r="F14" s="192">
        <v>5208</v>
      </c>
      <c r="G14" s="192">
        <v>5208</v>
      </c>
      <c r="H14" s="192">
        <v>5208</v>
      </c>
      <c r="I14" s="192">
        <v>5208</v>
      </c>
      <c r="J14" s="192">
        <v>5208</v>
      </c>
      <c r="K14" s="192">
        <v>5208</v>
      </c>
      <c r="L14" s="192">
        <v>5208</v>
      </c>
      <c r="M14" s="192">
        <v>5208</v>
      </c>
      <c r="N14" s="240"/>
      <c r="O14" s="241"/>
      <c r="P14" s="12">
        <f>SUM(E14:O14)</f>
        <v>46872</v>
      </c>
      <c r="Q14" s="35">
        <f t="shared" ref="Q14:Q20" si="0">D14+P14</f>
        <v>52080</v>
      </c>
      <c r="R14" s="13">
        <f t="shared" ref="R14:R20" si="1">C14-Q14</f>
        <v>10420</v>
      </c>
      <c r="S14" s="8">
        <f t="shared" ref="S14:S20" si="2">R14/C14</f>
        <v>0.16672000000000001</v>
      </c>
      <c r="T14" s="1"/>
      <c r="U14" s="1"/>
      <c r="V14" s="1"/>
    </row>
    <row r="15" spans="1:22" s="5" customFormat="1" ht="14.25" customHeight="1" x14ac:dyDescent="0.25">
      <c r="A15" s="80" t="s">
        <v>0</v>
      </c>
      <c r="B15" s="81" t="s">
        <v>24</v>
      </c>
      <c r="C15" s="9">
        <f>'Funding Grid'!C6</f>
        <v>104500</v>
      </c>
      <c r="D15" s="37">
        <v>14000</v>
      </c>
      <c r="E15" s="10">
        <v>3500</v>
      </c>
      <c r="F15" s="11">
        <v>7000</v>
      </c>
      <c r="G15" s="11">
        <v>13567</v>
      </c>
      <c r="H15" s="11">
        <v>3787</v>
      </c>
      <c r="I15" s="11">
        <v>17689</v>
      </c>
      <c r="J15" s="11">
        <v>6789</v>
      </c>
      <c r="K15" s="11">
        <v>9234</v>
      </c>
      <c r="L15" s="11">
        <v>8232</v>
      </c>
      <c r="M15" s="11">
        <v>2355</v>
      </c>
      <c r="N15" s="238"/>
      <c r="O15" s="238"/>
      <c r="P15" s="12">
        <f t="shared" ref="P15:P20" si="3">SUM(E15:O15)</f>
        <v>72153</v>
      </c>
      <c r="Q15" s="35">
        <f t="shared" si="0"/>
        <v>86153</v>
      </c>
      <c r="R15" s="13">
        <f t="shared" si="1"/>
        <v>18347</v>
      </c>
      <c r="S15" s="8">
        <f t="shared" si="2"/>
        <v>0.17556937799043063</v>
      </c>
      <c r="T15" s="52"/>
      <c r="U15" s="52"/>
      <c r="V15" s="52"/>
    </row>
    <row r="16" spans="1:22" ht="14.25" customHeight="1" x14ac:dyDescent="0.25">
      <c r="A16" s="80" t="s">
        <v>13</v>
      </c>
      <c r="B16" s="81" t="s">
        <v>25</v>
      </c>
      <c r="C16" s="9">
        <f>'Funding Grid'!C7</f>
        <v>30200</v>
      </c>
      <c r="D16" s="37">
        <v>2700</v>
      </c>
      <c r="E16" s="10">
        <v>2718</v>
      </c>
      <c r="F16" s="11">
        <v>2748</v>
      </c>
      <c r="G16" s="11">
        <v>2567</v>
      </c>
      <c r="H16" s="11">
        <v>2456</v>
      </c>
      <c r="I16" s="11">
        <v>2897</v>
      </c>
      <c r="J16" s="11">
        <v>2567</v>
      </c>
      <c r="K16" s="11">
        <v>2431</v>
      </c>
      <c r="L16" s="11">
        <v>2923</v>
      </c>
      <c r="M16" s="11">
        <v>2223</v>
      </c>
      <c r="N16" s="238"/>
      <c r="O16" s="238"/>
      <c r="P16" s="12">
        <f t="shared" si="3"/>
        <v>23530</v>
      </c>
      <c r="Q16" s="35">
        <f t="shared" si="0"/>
        <v>26230</v>
      </c>
      <c r="R16" s="13">
        <f t="shared" si="1"/>
        <v>3970</v>
      </c>
      <c r="S16" s="8">
        <f t="shared" si="2"/>
        <v>0.13145695364238411</v>
      </c>
      <c r="T16" s="1"/>
      <c r="U16" s="1"/>
      <c r="V16" s="1"/>
    </row>
    <row r="17" spans="1:22" ht="14.25" customHeight="1" x14ac:dyDescent="0.25">
      <c r="A17" s="80" t="s">
        <v>12</v>
      </c>
      <c r="B17" s="81" t="s">
        <v>26</v>
      </c>
      <c r="C17" s="9">
        <f>'Funding Grid'!C8</f>
        <v>15000</v>
      </c>
      <c r="D17" s="37">
        <v>0</v>
      </c>
      <c r="E17" s="10">
        <v>0</v>
      </c>
      <c r="F17" s="11">
        <v>0</v>
      </c>
      <c r="G17" s="11">
        <v>0</v>
      </c>
      <c r="H17" s="11">
        <v>0</v>
      </c>
      <c r="I17" s="11">
        <v>0</v>
      </c>
      <c r="J17" s="11">
        <v>0</v>
      </c>
      <c r="K17" s="11">
        <v>0</v>
      </c>
      <c r="L17" s="11">
        <v>0</v>
      </c>
      <c r="M17" s="11">
        <v>4300</v>
      </c>
      <c r="N17" s="238"/>
      <c r="O17" s="238"/>
      <c r="P17" s="12">
        <f t="shared" si="3"/>
        <v>4300</v>
      </c>
      <c r="Q17" s="35">
        <f t="shared" si="0"/>
        <v>4300</v>
      </c>
      <c r="R17" s="13">
        <f t="shared" si="1"/>
        <v>10700</v>
      </c>
      <c r="S17" s="8">
        <f t="shared" si="2"/>
        <v>0.71333333333333337</v>
      </c>
      <c r="T17" s="1"/>
      <c r="U17" s="1"/>
      <c r="V17" s="1"/>
    </row>
    <row r="18" spans="1:22" ht="14.25" customHeight="1" x14ac:dyDescent="0.25">
      <c r="A18" s="80" t="s">
        <v>32</v>
      </c>
      <c r="B18" s="81" t="s">
        <v>27</v>
      </c>
      <c r="C18" s="9">
        <f>'Funding Grid'!C9</f>
        <v>12000</v>
      </c>
      <c r="D18" s="37">
        <v>6345</v>
      </c>
      <c r="E18" s="10">
        <v>0</v>
      </c>
      <c r="F18" s="11">
        <v>2765</v>
      </c>
      <c r="G18" s="11">
        <v>0</v>
      </c>
      <c r="H18" s="11">
        <v>2890</v>
      </c>
      <c r="I18" s="11"/>
      <c r="J18" s="11"/>
      <c r="K18" s="11"/>
      <c r="L18" s="11"/>
      <c r="M18" s="11"/>
      <c r="N18" s="238"/>
      <c r="O18" s="242"/>
      <c r="P18" s="12">
        <f t="shared" si="3"/>
        <v>5655</v>
      </c>
      <c r="Q18" s="35">
        <f t="shared" si="0"/>
        <v>12000</v>
      </c>
      <c r="R18" s="13">
        <f t="shared" si="1"/>
        <v>0</v>
      </c>
      <c r="S18" s="8">
        <f t="shared" si="2"/>
        <v>0</v>
      </c>
      <c r="T18" s="1"/>
      <c r="U18" s="1"/>
      <c r="V18" s="1"/>
    </row>
    <row r="19" spans="1:22" ht="14.25" customHeight="1" x14ac:dyDescent="0.25">
      <c r="A19" s="82" t="s">
        <v>46</v>
      </c>
      <c r="B19" s="81" t="s">
        <v>28</v>
      </c>
      <c r="C19" s="9">
        <f>'Funding Grid'!C10</f>
        <v>41900</v>
      </c>
      <c r="D19" s="37">
        <v>1340</v>
      </c>
      <c r="E19" s="196">
        <v>1340</v>
      </c>
      <c r="F19" s="196">
        <v>1340</v>
      </c>
      <c r="G19" s="196">
        <v>7840</v>
      </c>
      <c r="H19" s="196">
        <v>1340</v>
      </c>
      <c r="I19" s="196">
        <v>1340</v>
      </c>
      <c r="J19" s="196">
        <v>6560</v>
      </c>
      <c r="K19" s="196">
        <v>1340</v>
      </c>
      <c r="L19" s="196">
        <v>1340</v>
      </c>
      <c r="M19" s="144">
        <v>9340</v>
      </c>
      <c r="N19" s="238"/>
      <c r="O19" s="238"/>
      <c r="P19" s="12">
        <f t="shared" si="3"/>
        <v>31780</v>
      </c>
      <c r="Q19" s="35">
        <f t="shared" si="0"/>
        <v>33120</v>
      </c>
      <c r="R19" s="13">
        <f t="shared" si="1"/>
        <v>8780</v>
      </c>
      <c r="S19" s="8">
        <f t="shared" si="2"/>
        <v>0.20954653937947493</v>
      </c>
      <c r="T19" s="1"/>
      <c r="U19" s="1"/>
      <c r="V19" s="1"/>
    </row>
    <row r="20" spans="1:22" ht="15" customHeight="1" x14ac:dyDescent="0.25">
      <c r="A20" s="82" t="s">
        <v>47</v>
      </c>
      <c r="B20" s="81" t="s">
        <v>29</v>
      </c>
      <c r="C20" s="9">
        <f>'Funding Grid'!C11</f>
        <v>28900</v>
      </c>
      <c r="D20" s="37">
        <v>2100</v>
      </c>
      <c r="E20" s="10">
        <v>1980</v>
      </c>
      <c r="F20" s="10">
        <v>3190</v>
      </c>
      <c r="G20" s="10">
        <v>2780</v>
      </c>
      <c r="H20" s="10">
        <v>2789</v>
      </c>
      <c r="I20" s="10">
        <v>3245</v>
      </c>
      <c r="J20" s="10">
        <v>3432</v>
      </c>
      <c r="K20" s="10">
        <v>1876</v>
      </c>
      <c r="L20" s="10">
        <v>2010</v>
      </c>
      <c r="M20" s="10">
        <v>1453</v>
      </c>
      <c r="N20" s="238"/>
      <c r="O20" s="238"/>
      <c r="P20" s="12">
        <f t="shared" si="3"/>
        <v>22755</v>
      </c>
      <c r="Q20" s="35">
        <f t="shared" si="0"/>
        <v>24855</v>
      </c>
      <c r="R20" s="13">
        <f t="shared" si="1"/>
        <v>4045</v>
      </c>
      <c r="S20" s="8">
        <f t="shared" si="2"/>
        <v>0.13996539792387544</v>
      </c>
      <c r="T20" s="1"/>
      <c r="U20" s="1"/>
      <c r="V20" s="1"/>
    </row>
    <row r="21" spans="1:22" ht="6" customHeight="1" thickBot="1" x14ac:dyDescent="0.3">
      <c r="A21" s="80"/>
      <c r="B21" s="83"/>
      <c r="C21" s="9"/>
      <c r="D21" s="14"/>
      <c r="E21" s="11"/>
      <c r="F21" s="15"/>
      <c r="G21" s="11"/>
      <c r="H21" s="11"/>
      <c r="I21" s="11"/>
      <c r="J21" s="11"/>
      <c r="K21" s="11"/>
      <c r="L21" s="11"/>
      <c r="M21" s="11"/>
      <c r="N21" s="238"/>
      <c r="O21" s="238"/>
      <c r="P21" s="16"/>
      <c r="Q21" s="35"/>
      <c r="R21" s="13"/>
      <c r="S21" s="17"/>
      <c r="T21" s="1"/>
      <c r="U21" s="1"/>
      <c r="V21" s="1"/>
    </row>
    <row r="22" spans="1:22" ht="13.5" customHeight="1" thickBot="1" x14ac:dyDescent="0.3">
      <c r="A22" s="84" t="s">
        <v>100</v>
      </c>
      <c r="B22" s="85"/>
      <c r="C22" s="19">
        <f t="shared" ref="C22:R22" si="4">SUM(C14:C20)</f>
        <v>295000</v>
      </c>
      <c r="D22" s="20">
        <f t="shared" si="4"/>
        <v>31693</v>
      </c>
      <c r="E22" s="21">
        <f t="shared" si="4"/>
        <v>14746</v>
      </c>
      <c r="F22" s="21">
        <f t="shared" si="4"/>
        <v>22251</v>
      </c>
      <c r="G22" s="21">
        <f t="shared" si="4"/>
        <v>31962</v>
      </c>
      <c r="H22" s="21">
        <f t="shared" si="4"/>
        <v>18470</v>
      </c>
      <c r="I22" s="21">
        <f t="shared" si="4"/>
        <v>30379</v>
      </c>
      <c r="J22" s="21">
        <f t="shared" si="4"/>
        <v>24556</v>
      </c>
      <c r="K22" s="21">
        <f t="shared" si="4"/>
        <v>20089</v>
      </c>
      <c r="L22" s="21">
        <f t="shared" si="4"/>
        <v>19713</v>
      </c>
      <c r="M22" s="21">
        <f t="shared" si="4"/>
        <v>24879</v>
      </c>
      <c r="N22" s="239">
        <f t="shared" si="4"/>
        <v>0</v>
      </c>
      <c r="O22" s="239">
        <f t="shared" si="4"/>
        <v>0</v>
      </c>
      <c r="P22" s="22">
        <f t="shared" si="4"/>
        <v>207045</v>
      </c>
      <c r="Q22" s="36">
        <f t="shared" si="4"/>
        <v>238738</v>
      </c>
      <c r="R22" s="23">
        <f t="shared" si="4"/>
        <v>56262</v>
      </c>
      <c r="S22" s="24">
        <f>R22/C22</f>
        <v>0.19071864406779662</v>
      </c>
      <c r="T22" s="1"/>
      <c r="U22" s="1"/>
      <c r="V22" s="1"/>
    </row>
    <row r="23" spans="1:22" ht="13.5" customHeight="1" x14ac:dyDescent="0.25">
      <c r="B23" s="5"/>
      <c r="C23" s="25"/>
      <c r="D23" s="26"/>
      <c r="E23" s="27"/>
      <c r="F23" s="27"/>
      <c r="G23" s="27"/>
      <c r="H23" s="27"/>
      <c r="I23" s="27"/>
      <c r="J23" s="27"/>
      <c r="K23" s="27"/>
      <c r="L23" s="27"/>
      <c r="M23" s="27"/>
      <c r="N23" s="27"/>
      <c r="O23" s="27"/>
      <c r="P23" s="27"/>
      <c r="Q23" s="28"/>
      <c r="R23" s="27"/>
      <c r="S23" s="29"/>
      <c r="T23" s="26"/>
      <c r="U23" s="26"/>
      <c r="V23" s="29"/>
    </row>
    <row r="24" spans="1:22" ht="12.75" customHeight="1" x14ac:dyDescent="0.25">
      <c r="B24" s="3"/>
      <c r="E24" s="3"/>
      <c r="F24" s="3"/>
      <c r="G24" s="3"/>
      <c r="H24" s="3"/>
      <c r="I24" s="3"/>
      <c r="J24" s="3"/>
      <c r="K24" s="3"/>
      <c r="L24" s="3"/>
      <c r="M24" s="3"/>
      <c r="N24" s="3"/>
      <c r="O24" s="3"/>
      <c r="S24" s="3"/>
      <c r="V24" s="3"/>
    </row>
  </sheetData>
  <mergeCells count="4">
    <mergeCell ref="A1:S1"/>
    <mergeCell ref="B7:B8"/>
    <mergeCell ref="Q7:S7"/>
    <mergeCell ref="D7:P7"/>
  </mergeCells>
  <phoneticPr fontId="7" type="noConversion"/>
  <pageMargins left="0.70866141732283472" right="0.70866141732283472" top="0.74803149606299213" bottom="0.74803149606299213" header="0.31496062992125984" footer="0.31496062992125984"/>
  <pageSetup paperSize="9" scale="77" orientation="landscape" r:id="rId1"/>
  <headerFooter>
    <oddFooter>&amp;L&amp;F&amp;A</oddFooter>
  </headerFooter>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V43"/>
  <sheetViews>
    <sheetView topLeftCell="A4" zoomScale="86" zoomScaleNormal="86" zoomScalePageLayoutView="86" workbookViewId="0">
      <selection activeCell="D7" sqref="D7:P7"/>
    </sheetView>
  </sheetViews>
  <sheetFormatPr defaultColWidth="10.33203125" defaultRowHeight="15" x14ac:dyDescent="0.25"/>
  <cols>
    <col min="1" max="1" width="19.33203125" style="3" customWidth="1"/>
    <col min="2" max="2" width="8.33203125" style="30" customWidth="1"/>
    <col min="3" max="3" width="9" style="3" bestFit="1" customWidth="1"/>
    <col min="4" max="4" width="9.88671875" style="3" bestFit="1" customWidth="1"/>
    <col min="5" max="6" width="6.6640625" style="2" bestFit="1" customWidth="1"/>
    <col min="7" max="7" width="7.77734375" style="2" bestFit="1" customWidth="1"/>
    <col min="8" max="8" width="6.6640625" style="2" customWidth="1"/>
    <col min="9" max="9" width="7.77734375" style="2" bestFit="1" customWidth="1"/>
    <col min="10" max="12" width="6.6640625" style="2" customWidth="1"/>
    <col min="13" max="13" width="8" style="2" bestFit="1" customWidth="1"/>
    <col min="14" max="15" width="6.6640625" style="2" bestFit="1" customWidth="1"/>
    <col min="16" max="16" width="8" style="3" bestFit="1" customWidth="1"/>
    <col min="17" max="17" width="9.77734375" style="3" customWidth="1"/>
    <col min="18" max="18" width="7.77734375" style="3" bestFit="1" customWidth="1"/>
    <col min="19" max="19" width="6.33203125" style="31" customWidth="1"/>
    <col min="20" max="20" width="9.44140625" style="3" bestFit="1" customWidth="1"/>
    <col min="21" max="21" width="8" style="3" customWidth="1"/>
    <col min="22" max="22" width="5.6640625" style="31" bestFit="1" customWidth="1"/>
    <col min="23" max="16384" width="10.33203125" style="3"/>
  </cols>
  <sheetData>
    <row r="1" spans="1:22" ht="16.5" customHeight="1" x14ac:dyDescent="0.3">
      <c r="A1" s="212" t="s">
        <v>92</v>
      </c>
      <c r="B1" s="213"/>
      <c r="C1" s="213"/>
      <c r="D1" s="213"/>
      <c r="E1" s="213"/>
      <c r="F1" s="213"/>
      <c r="G1" s="213"/>
      <c r="H1" s="213"/>
      <c r="I1" s="213"/>
      <c r="J1" s="213"/>
      <c r="K1" s="213"/>
      <c r="L1" s="213"/>
      <c r="M1" s="213"/>
      <c r="N1" s="213"/>
      <c r="O1" s="213"/>
      <c r="P1" s="213"/>
      <c r="Q1" s="213"/>
      <c r="R1" s="213"/>
      <c r="S1" s="214"/>
      <c r="V1" s="4"/>
    </row>
    <row r="2" spans="1:22" x14ac:dyDescent="0.25">
      <c r="A2" s="120" t="s">
        <v>16</v>
      </c>
      <c r="B2" s="160">
        <f>'Budget v Actual'!B2</f>
        <v>45627</v>
      </c>
      <c r="C2" s="117"/>
      <c r="D2" s="90"/>
      <c r="E2" s="90"/>
      <c r="F2" s="90"/>
      <c r="G2" s="90"/>
      <c r="H2" s="90"/>
      <c r="I2" s="90"/>
      <c r="J2" s="90"/>
      <c r="K2" s="90"/>
      <c r="L2" s="90"/>
      <c r="M2" s="118"/>
      <c r="N2" s="118"/>
      <c r="O2" s="118"/>
      <c r="P2" s="91"/>
      <c r="Q2" s="91"/>
      <c r="R2" s="119" t="s">
        <v>14</v>
      </c>
      <c r="S2" s="121" t="s">
        <v>21</v>
      </c>
      <c r="V2" s="4"/>
    </row>
    <row r="3" spans="1:22" x14ac:dyDescent="0.25">
      <c r="A3" s="120" t="s">
        <v>17</v>
      </c>
      <c r="B3" s="160">
        <f>'Budget v Actual'!B3</f>
        <v>45991</v>
      </c>
      <c r="C3" s="117"/>
      <c r="D3" s="90"/>
      <c r="E3" s="90"/>
      <c r="F3" s="90"/>
      <c r="G3" s="90"/>
      <c r="H3" s="90"/>
      <c r="I3" s="90"/>
      <c r="J3" s="90"/>
      <c r="K3" s="90"/>
      <c r="L3" s="90"/>
      <c r="M3" s="118"/>
      <c r="N3" s="118"/>
      <c r="O3" s="118"/>
      <c r="P3" s="91"/>
      <c r="Q3" s="91"/>
      <c r="R3" s="119" t="s">
        <v>15</v>
      </c>
      <c r="S3" s="121" t="s">
        <v>22</v>
      </c>
      <c r="V3" s="4"/>
    </row>
    <row r="4" spans="1:22" x14ac:dyDescent="0.25">
      <c r="A4" s="80"/>
      <c r="B4" s="162"/>
      <c r="C4" s="117"/>
      <c r="D4" s="90"/>
      <c r="E4" s="90"/>
      <c r="F4" s="90"/>
      <c r="G4" s="90"/>
      <c r="H4" s="90"/>
      <c r="I4" s="90"/>
      <c r="J4" s="90"/>
      <c r="K4" s="90"/>
      <c r="L4" s="90"/>
      <c r="M4" s="118"/>
      <c r="N4" s="118"/>
      <c r="O4" s="118"/>
      <c r="P4" s="91"/>
      <c r="Q4" s="91"/>
      <c r="R4" s="91"/>
      <c r="S4" s="122"/>
      <c r="V4" s="4"/>
    </row>
    <row r="5" spans="1:22" ht="12.75" customHeight="1" thickBot="1" x14ac:dyDescent="0.3">
      <c r="A5" s="89" t="s">
        <v>57</v>
      </c>
      <c r="B5" s="163">
        <f>'Budget v Actual'!B5</f>
        <v>45930</v>
      </c>
      <c r="C5" s="123"/>
      <c r="D5" s="124"/>
      <c r="E5" s="124"/>
      <c r="F5" s="124"/>
      <c r="G5" s="124"/>
      <c r="H5" s="124"/>
      <c r="I5" s="124"/>
      <c r="J5" s="124"/>
      <c r="K5" s="124"/>
      <c r="L5" s="124"/>
      <c r="M5" s="125"/>
      <c r="N5" s="125"/>
      <c r="O5" s="125"/>
      <c r="P5" s="126"/>
      <c r="Q5" s="127" t="s">
        <v>18</v>
      </c>
      <c r="R5" s="128"/>
      <c r="S5" s="129">
        <f>IF(B3&gt;B$5,((B3-B$5)/(B3-B$2)),"n/a")</f>
        <v>0.16758241758241757</v>
      </c>
      <c r="V5" s="4"/>
    </row>
    <row r="6" spans="1:22" ht="12.75" customHeight="1" thickBot="1" x14ac:dyDescent="0.3">
      <c r="A6" s="92"/>
      <c r="B6" s="93"/>
      <c r="C6" s="91"/>
      <c r="D6" s="91"/>
      <c r="E6" s="91"/>
      <c r="F6" s="91"/>
      <c r="G6" s="91"/>
      <c r="H6" s="91"/>
      <c r="I6" s="91"/>
      <c r="J6" s="91"/>
      <c r="K6" s="91"/>
      <c r="L6" s="91"/>
      <c r="M6" s="91"/>
      <c r="N6" s="91"/>
      <c r="O6" s="91"/>
      <c r="P6" s="94"/>
      <c r="Q6" s="94"/>
      <c r="R6" s="94"/>
      <c r="S6" s="94"/>
      <c r="T6" s="1"/>
      <c r="U6" s="1"/>
      <c r="V6" s="1"/>
    </row>
    <row r="7" spans="1:22" ht="41.25" customHeight="1" thickBot="1" x14ac:dyDescent="0.3">
      <c r="A7" s="88"/>
      <c r="B7" s="215" t="s">
        <v>34</v>
      </c>
      <c r="C7" s="87" t="s">
        <v>6</v>
      </c>
      <c r="D7" s="220" t="s">
        <v>95</v>
      </c>
      <c r="E7" s="221"/>
      <c r="F7" s="221"/>
      <c r="G7" s="221"/>
      <c r="H7" s="221"/>
      <c r="I7" s="221"/>
      <c r="J7" s="221"/>
      <c r="K7" s="221"/>
      <c r="L7" s="221"/>
      <c r="M7" s="221"/>
      <c r="N7" s="221"/>
      <c r="O7" s="221"/>
      <c r="P7" s="222"/>
      <c r="Q7" s="217" t="s">
        <v>33</v>
      </c>
      <c r="R7" s="218"/>
      <c r="S7" s="219"/>
      <c r="T7" s="1"/>
      <c r="U7" s="1"/>
      <c r="V7" s="1"/>
    </row>
    <row r="8" spans="1:22" ht="45.75" thickBot="1" x14ac:dyDescent="0.3">
      <c r="A8" s="89" t="s">
        <v>35</v>
      </c>
      <c r="B8" s="216"/>
      <c r="C8" s="6" t="s">
        <v>2</v>
      </c>
      <c r="D8" s="142" t="s">
        <v>19</v>
      </c>
      <c r="E8" s="164">
        <v>45688</v>
      </c>
      <c r="F8" s="159">
        <f>+E8+28</f>
        <v>45716</v>
      </c>
      <c r="G8" s="158">
        <f>+F8+30</f>
        <v>45746</v>
      </c>
      <c r="H8" s="159">
        <f t="shared" ref="H8" si="0">+G8+28</f>
        <v>45774</v>
      </c>
      <c r="I8" s="158">
        <f t="shared" ref="I8" si="1">+H8+30</f>
        <v>45804</v>
      </c>
      <c r="J8" s="159">
        <f t="shared" ref="J8" si="2">+I8+28</f>
        <v>45832</v>
      </c>
      <c r="K8" s="158">
        <f t="shared" ref="K8" si="3">+J8+30</f>
        <v>45862</v>
      </c>
      <c r="L8" s="159">
        <f t="shared" ref="L8" si="4">+K8+28</f>
        <v>45890</v>
      </c>
      <c r="M8" s="158">
        <f t="shared" ref="M8" si="5">+L8+30</f>
        <v>45920</v>
      </c>
      <c r="N8" s="236">
        <f>+G8+210</f>
        <v>45956</v>
      </c>
      <c r="O8" s="237">
        <f>+N8+30</f>
        <v>45986</v>
      </c>
      <c r="P8" s="7" t="s">
        <v>30</v>
      </c>
      <c r="Q8" s="33" t="s">
        <v>31</v>
      </c>
      <c r="R8" s="32" t="s">
        <v>37</v>
      </c>
      <c r="S8" s="34" t="s">
        <v>36</v>
      </c>
      <c r="T8" s="1"/>
      <c r="U8" s="1"/>
      <c r="V8" s="1"/>
    </row>
    <row r="9" spans="1:22" x14ac:dyDescent="0.25">
      <c r="A9" s="173" t="s">
        <v>44</v>
      </c>
      <c r="B9" s="171"/>
      <c r="C9" s="243">
        <f>'Funding Grid'!D13</f>
        <v>124600</v>
      </c>
      <c r="D9" s="244">
        <v>41500</v>
      </c>
      <c r="E9" s="245"/>
      <c r="F9" s="246"/>
      <c r="G9" s="245"/>
      <c r="H9" s="246"/>
      <c r="I9" s="247">
        <v>41000</v>
      </c>
      <c r="J9" s="246"/>
      <c r="K9" s="245"/>
      <c r="L9" s="246"/>
      <c r="M9" s="247">
        <v>42100</v>
      </c>
      <c r="N9" s="248"/>
      <c r="O9" s="249"/>
      <c r="P9" s="250">
        <f>SUM(E9:O9)</f>
        <v>83100</v>
      </c>
      <c r="Q9" s="251">
        <f>D9+P9</f>
        <v>124600</v>
      </c>
      <c r="R9" s="251">
        <f>C9-Q9</f>
        <v>0</v>
      </c>
      <c r="S9" s="193">
        <f>R9/Q9</f>
        <v>0</v>
      </c>
      <c r="T9" s="1"/>
      <c r="U9" s="1"/>
      <c r="V9" s="1"/>
    </row>
    <row r="10" spans="1:22" x14ac:dyDescent="0.25">
      <c r="A10" s="174" t="s">
        <v>48</v>
      </c>
      <c r="B10" s="170"/>
      <c r="C10" s="252">
        <f>'Funding Grid'!E13</f>
        <v>78600</v>
      </c>
      <c r="D10" s="253">
        <v>26200</v>
      </c>
      <c r="E10" s="254"/>
      <c r="F10" s="255"/>
      <c r="G10" s="254"/>
      <c r="H10" s="255"/>
      <c r="I10" s="247">
        <v>26200</v>
      </c>
      <c r="J10" s="255"/>
      <c r="K10" s="254"/>
      <c r="L10" s="255"/>
      <c r="M10" s="247">
        <v>26200</v>
      </c>
      <c r="N10" s="248"/>
      <c r="O10" s="256"/>
      <c r="P10" s="250">
        <f>SUM(E10:O10)</f>
        <v>52400</v>
      </c>
      <c r="Q10" s="257">
        <f>D10+P10</f>
        <v>78600</v>
      </c>
      <c r="R10" s="257">
        <f>C10-Q10</f>
        <v>0</v>
      </c>
      <c r="S10" s="194">
        <f>R10/Q10</f>
        <v>0</v>
      </c>
      <c r="T10" s="1"/>
      <c r="U10" s="1"/>
      <c r="V10" s="1"/>
    </row>
    <row r="11" spans="1:22" x14ac:dyDescent="0.25">
      <c r="A11" s="174" t="str">
        <f>'Funding Grid'!F4</f>
        <v>Own Funds</v>
      </c>
      <c r="B11" s="170"/>
      <c r="C11" s="252">
        <f>'Funding Grid'!F13</f>
        <v>64800</v>
      </c>
      <c r="D11" s="253">
        <f>C11</f>
        <v>64800</v>
      </c>
      <c r="E11" s="254"/>
      <c r="F11" s="255"/>
      <c r="G11" s="254"/>
      <c r="H11" s="255"/>
      <c r="I11" s="254"/>
      <c r="J11" s="255"/>
      <c r="K11" s="254"/>
      <c r="L11" s="255"/>
      <c r="M11" s="254"/>
      <c r="N11" s="258"/>
      <c r="O11" s="256"/>
      <c r="P11" s="250">
        <f>SUM(E11:O11)</f>
        <v>0</v>
      </c>
      <c r="Q11" s="257">
        <f>D11+P11</f>
        <v>64800</v>
      </c>
      <c r="R11" s="257">
        <f>C11-Q11</f>
        <v>0</v>
      </c>
      <c r="S11" s="194">
        <f>R11/Q11</f>
        <v>0</v>
      </c>
      <c r="T11" s="1"/>
      <c r="U11" s="1"/>
      <c r="V11" s="1"/>
    </row>
    <row r="12" spans="1:22" x14ac:dyDescent="0.25">
      <c r="A12" s="176" t="s">
        <v>93</v>
      </c>
      <c r="B12" s="177"/>
      <c r="C12" s="259">
        <f>'Funding Grid'!H13</f>
        <v>27000</v>
      </c>
      <c r="D12" s="260">
        <v>3000</v>
      </c>
      <c r="E12" s="261">
        <v>2000</v>
      </c>
      <c r="F12" s="262">
        <v>2000</v>
      </c>
      <c r="G12" s="261">
        <v>2000</v>
      </c>
      <c r="H12" s="262">
        <v>2000</v>
      </c>
      <c r="I12" s="263">
        <v>3000</v>
      </c>
      <c r="J12" s="263">
        <v>2000</v>
      </c>
      <c r="K12" s="263">
        <v>2000</v>
      </c>
      <c r="L12" s="263">
        <v>2000</v>
      </c>
      <c r="M12" s="263">
        <v>2000</v>
      </c>
      <c r="N12" s="264"/>
      <c r="O12" s="264"/>
      <c r="P12" s="263">
        <f>SUM(E12:O12)</f>
        <v>19000</v>
      </c>
      <c r="Q12" s="265">
        <f>D12+P12</f>
        <v>22000</v>
      </c>
      <c r="R12" s="266">
        <f>C12-Q12</f>
        <v>5000</v>
      </c>
      <c r="S12" s="195">
        <f>R12/Q12</f>
        <v>0.22727272727272727</v>
      </c>
      <c r="T12" s="1"/>
      <c r="U12" s="1"/>
      <c r="V12" s="1"/>
    </row>
    <row r="13" spans="1:22" s="5" customFormat="1" ht="15.75" thickBot="1" x14ac:dyDescent="0.3">
      <c r="A13" s="175" t="s">
        <v>99</v>
      </c>
      <c r="B13" s="172"/>
      <c r="C13" s="267">
        <f>SUM(C9:C12)</f>
        <v>295000</v>
      </c>
      <c r="D13" s="273">
        <f>SUM(D9:D12)</f>
        <v>135500</v>
      </c>
      <c r="E13" s="273">
        <f>SUM(E9:E12)</f>
        <v>2000</v>
      </c>
      <c r="F13" s="273">
        <f>SUM(F9:F12)</f>
        <v>2000</v>
      </c>
      <c r="G13" s="273">
        <f>SUM(G9:G12)</f>
        <v>2000</v>
      </c>
      <c r="H13" s="273">
        <f>SUM(H9:H12)</f>
        <v>2000</v>
      </c>
      <c r="I13" s="273">
        <f>SUM(I9:I12)</f>
        <v>70200</v>
      </c>
      <c r="J13" s="273">
        <f>SUM(J9:J12)</f>
        <v>2000</v>
      </c>
      <c r="K13" s="273">
        <f>SUM(K9:K12)</f>
        <v>2000</v>
      </c>
      <c r="L13" s="273">
        <f>SUM(L9:L12)</f>
        <v>2000</v>
      </c>
      <c r="M13" s="273">
        <f>SUM(M9:M12)</f>
        <v>70300</v>
      </c>
      <c r="N13" s="274">
        <f>SUM(N9:N12)</f>
        <v>0</v>
      </c>
      <c r="O13" s="274">
        <f>SUM(O9:O12)</f>
        <v>0</v>
      </c>
      <c r="P13" s="275">
        <f>SUM(P9:P12)</f>
        <v>154500</v>
      </c>
      <c r="Q13" s="276">
        <f>SUM(Q9:Q12)</f>
        <v>290000</v>
      </c>
      <c r="R13" s="276">
        <f>SUM(R9:R12)</f>
        <v>5000</v>
      </c>
      <c r="S13" s="272">
        <f>R13/Q13</f>
        <v>1.7241379310344827E-2</v>
      </c>
      <c r="T13" s="52"/>
      <c r="U13" s="52"/>
      <c r="V13" s="52"/>
    </row>
    <row r="14" spans="1:22" ht="14.25" customHeight="1" x14ac:dyDescent="0.25">
      <c r="A14" s="80" t="str">
        <f>'Budget v Actual'!A14</f>
        <v>Personnel</v>
      </c>
      <c r="B14" s="81" t="s">
        <v>23</v>
      </c>
      <c r="C14" s="9">
        <f>'Budget v Actual'!C14</f>
        <v>62500</v>
      </c>
      <c r="D14" s="197">
        <f>'Budget v Actual'!D14</f>
        <v>5208</v>
      </c>
      <c r="E14" s="199">
        <f>'Budget v Actual'!E14</f>
        <v>5208</v>
      </c>
      <c r="F14" s="143">
        <f>'Budget v Actual'!F14</f>
        <v>5208</v>
      </c>
      <c r="G14" s="143">
        <f>'Budget v Actual'!G14</f>
        <v>5208</v>
      </c>
      <c r="H14" s="143">
        <f>'Budget v Actual'!H14</f>
        <v>5208</v>
      </c>
      <c r="I14" s="143">
        <f>'Budget v Actual'!I14</f>
        <v>5208</v>
      </c>
      <c r="J14" s="143">
        <f>'Budget v Actual'!J14</f>
        <v>5208</v>
      </c>
      <c r="K14" s="143">
        <f>'Budget v Actual'!K14</f>
        <v>5208</v>
      </c>
      <c r="L14" s="143">
        <f>'Budget v Actual'!L14</f>
        <v>5208</v>
      </c>
      <c r="M14" s="143">
        <f>'Budget v Actual'!M14</f>
        <v>5208</v>
      </c>
      <c r="N14" s="291">
        <f>'Budget v Actual'!N14</f>
        <v>0</v>
      </c>
      <c r="O14" s="291">
        <f>'Budget v Actual'!O14</f>
        <v>0</v>
      </c>
      <c r="P14" s="203">
        <f t="shared" ref="P14:P20" si="6">SUM(E14:O14)</f>
        <v>46872</v>
      </c>
      <c r="Q14" s="35">
        <f t="shared" ref="Q14:Q20" si="7">D14+P14</f>
        <v>52080</v>
      </c>
      <c r="R14" s="13">
        <f t="shared" ref="R14:R20" si="8">C14-Q14</f>
        <v>10420</v>
      </c>
      <c r="S14" s="8">
        <f t="shared" ref="S14:S20" si="9">R14/C14</f>
        <v>0.16672000000000001</v>
      </c>
      <c r="T14" s="1"/>
      <c r="U14" s="1"/>
      <c r="V14" s="1"/>
    </row>
    <row r="15" spans="1:22" ht="14.25" customHeight="1" x14ac:dyDescent="0.25">
      <c r="A15" s="80" t="str">
        <f>'Budget v Actual'!A15</f>
        <v>Direct Programme Costs</v>
      </c>
      <c r="B15" s="81" t="s">
        <v>24</v>
      </c>
      <c r="C15" s="9">
        <f>'Budget v Actual'!C15</f>
        <v>104500</v>
      </c>
      <c r="D15" s="198">
        <f>'Budget v Actual'!D15</f>
        <v>14000</v>
      </c>
      <c r="E15" s="200">
        <f>'Budget v Actual'!E15</f>
        <v>3500</v>
      </c>
      <c r="F15" s="144">
        <f>'Budget v Actual'!F15</f>
        <v>7000</v>
      </c>
      <c r="G15" s="144">
        <f>'Budget v Actual'!G15</f>
        <v>13567</v>
      </c>
      <c r="H15" s="144">
        <f>'Budget v Actual'!H15</f>
        <v>3787</v>
      </c>
      <c r="I15" s="144">
        <f>'Budget v Actual'!I15</f>
        <v>17689</v>
      </c>
      <c r="J15" s="144">
        <f>'Budget v Actual'!J15</f>
        <v>6789</v>
      </c>
      <c r="K15" s="144">
        <f>'Budget v Actual'!K15</f>
        <v>9234</v>
      </c>
      <c r="L15" s="144">
        <f>'Budget v Actual'!L15</f>
        <v>8232</v>
      </c>
      <c r="M15" s="144">
        <f>'Budget v Actual'!M15</f>
        <v>2355</v>
      </c>
      <c r="N15" s="292">
        <f>'Budget v Actual'!N15</f>
        <v>0</v>
      </c>
      <c r="O15" s="292">
        <f>'Budget v Actual'!O15</f>
        <v>0</v>
      </c>
      <c r="P15" s="203">
        <f t="shared" si="6"/>
        <v>72153</v>
      </c>
      <c r="Q15" s="35">
        <f t="shared" si="7"/>
        <v>86153</v>
      </c>
      <c r="R15" s="13">
        <f t="shared" si="8"/>
        <v>18347</v>
      </c>
      <c r="S15" s="8">
        <f t="shared" si="9"/>
        <v>0.17556937799043063</v>
      </c>
      <c r="T15" s="1"/>
      <c r="U15" s="1"/>
      <c r="V15" s="1"/>
    </row>
    <row r="16" spans="1:22" ht="14.25" customHeight="1" x14ac:dyDescent="0.25">
      <c r="A16" s="80" t="str">
        <f>'Budget v Actual'!A16</f>
        <v>Distribution Costs</v>
      </c>
      <c r="B16" s="81" t="s">
        <v>25</v>
      </c>
      <c r="C16" s="9">
        <f>'Budget v Actual'!C16</f>
        <v>30200</v>
      </c>
      <c r="D16" s="198">
        <f>'Budget v Actual'!D16</f>
        <v>2700</v>
      </c>
      <c r="E16" s="200">
        <f>'Budget v Actual'!E16</f>
        <v>2718</v>
      </c>
      <c r="F16" s="144">
        <f>'Budget v Actual'!F16</f>
        <v>2748</v>
      </c>
      <c r="G16" s="144">
        <f>'Budget v Actual'!G16</f>
        <v>2567</v>
      </c>
      <c r="H16" s="144">
        <f>'Budget v Actual'!H16</f>
        <v>2456</v>
      </c>
      <c r="I16" s="144">
        <f>'Budget v Actual'!I16</f>
        <v>2897</v>
      </c>
      <c r="J16" s="144">
        <f>'Budget v Actual'!J16</f>
        <v>2567</v>
      </c>
      <c r="K16" s="144">
        <f>'Budget v Actual'!K16</f>
        <v>2431</v>
      </c>
      <c r="L16" s="144">
        <f>'Budget v Actual'!L16</f>
        <v>2923</v>
      </c>
      <c r="M16" s="144">
        <f>'Budget v Actual'!M16</f>
        <v>2223</v>
      </c>
      <c r="N16" s="292">
        <f>'Budget v Actual'!N16</f>
        <v>0</v>
      </c>
      <c r="O16" s="292">
        <f>'Budget v Actual'!O16</f>
        <v>0</v>
      </c>
      <c r="P16" s="203">
        <f t="shared" si="6"/>
        <v>23530</v>
      </c>
      <c r="Q16" s="35">
        <f t="shared" si="7"/>
        <v>26230</v>
      </c>
      <c r="R16" s="13">
        <f t="shared" si="8"/>
        <v>3970</v>
      </c>
      <c r="S16" s="8">
        <f t="shared" si="9"/>
        <v>0.13145695364238411</v>
      </c>
      <c r="T16" s="1"/>
      <c r="U16" s="1"/>
      <c r="V16" s="1"/>
    </row>
    <row r="17" spans="1:22" ht="14.25" customHeight="1" x14ac:dyDescent="0.25">
      <c r="A17" s="80" t="str">
        <f>'Budget v Actual'!A17</f>
        <v>Monitoring &amp; Evaluation</v>
      </c>
      <c r="B17" s="81" t="s">
        <v>26</v>
      </c>
      <c r="C17" s="9">
        <f>'Budget v Actual'!C17</f>
        <v>15000</v>
      </c>
      <c r="D17" s="198">
        <f>'Budget v Actual'!D17</f>
        <v>0</v>
      </c>
      <c r="E17" s="200">
        <f>'Budget v Actual'!E17</f>
        <v>0</v>
      </c>
      <c r="F17" s="144">
        <f>'Budget v Actual'!F17</f>
        <v>0</v>
      </c>
      <c r="G17" s="144">
        <f>'Budget v Actual'!G17</f>
        <v>0</v>
      </c>
      <c r="H17" s="144">
        <f>'Budget v Actual'!H17</f>
        <v>0</v>
      </c>
      <c r="I17" s="144">
        <f>'Budget v Actual'!I17</f>
        <v>0</v>
      </c>
      <c r="J17" s="144">
        <f>'Budget v Actual'!J17</f>
        <v>0</v>
      </c>
      <c r="K17" s="144">
        <f>'Budget v Actual'!K17</f>
        <v>0</v>
      </c>
      <c r="L17" s="144">
        <f>'Budget v Actual'!L17</f>
        <v>0</v>
      </c>
      <c r="M17" s="144">
        <f>'Budget v Actual'!M17</f>
        <v>4300</v>
      </c>
      <c r="N17" s="292">
        <f>'Budget v Actual'!N17</f>
        <v>0</v>
      </c>
      <c r="O17" s="292">
        <f>'Budget v Actual'!O17</f>
        <v>0</v>
      </c>
      <c r="P17" s="203">
        <f t="shared" si="6"/>
        <v>4300</v>
      </c>
      <c r="Q17" s="35">
        <f t="shared" si="7"/>
        <v>4300</v>
      </c>
      <c r="R17" s="13">
        <f t="shared" si="8"/>
        <v>10700</v>
      </c>
      <c r="S17" s="8">
        <f t="shared" si="9"/>
        <v>0.71333333333333337</v>
      </c>
      <c r="T17" s="1"/>
      <c r="U17" s="1"/>
      <c r="V17" s="1"/>
    </row>
    <row r="18" spans="1:22" ht="14.25" customHeight="1" x14ac:dyDescent="0.25">
      <c r="A18" s="80" t="str">
        <f>'Budget v Actual'!A18</f>
        <v>Equipment purchases</v>
      </c>
      <c r="B18" s="81" t="s">
        <v>27</v>
      </c>
      <c r="C18" s="9">
        <f>'Budget v Actual'!C18</f>
        <v>12000</v>
      </c>
      <c r="D18" s="198">
        <f>'Budget v Actual'!D18</f>
        <v>6345</v>
      </c>
      <c r="E18" s="200">
        <f>'Budget v Actual'!E18</f>
        <v>0</v>
      </c>
      <c r="F18" s="144">
        <f>'Budget v Actual'!F18</f>
        <v>2765</v>
      </c>
      <c r="G18" s="144">
        <f>'Budget v Actual'!G18</f>
        <v>0</v>
      </c>
      <c r="H18" s="200">
        <f>'Budget v Actual'!H18</f>
        <v>2890</v>
      </c>
      <c r="I18" s="144">
        <f>'Budget v Actual'!I18</f>
        <v>0</v>
      </c>
      <c r="J18" s="144">
        <f>'Budget v Actual'!J18</f>
        <v>0</v>
      </c>
      <c r="K18" s="144">
        <f>'Budget v Actual'!K18</f>
        <v>0</v>
      </c>
      <c r="L18" s="144">
        <f>'Budget v Actual'!L18</f>
        <v>0</v>
      </c>
      <c r="M18" s="144">
        <f>'Budget v Actual'!M18</f>
        <v>0</v>
      </c>
      <c r="N18" s="292">
        <f>'Budget v Actual'!N18</f>
        <v>0</v>
      </c>
      <c r="O18" s="292">
        <f>'Budget v Actual'!O18</f>
        <v>0</v>
      </c>
      <c r="P18" s="203">
        <f t="shared" si="6"/>
        <v>5655</v>
      </c>
      <c r="Q18" s="35">
        <f t="shared" si="7"/>
        <v>12000</v>
      </c>
      <c r="R18" s="13">
        <f t="shared" si="8"/>
        <v>0</v>
      </c>
      <c r="S18" s="8">
        <f t="shared" si="9"/>
        <v>0</v>
      </c>
      <c r="T18" s="1"/>
      <c r="U18" s="1"/>
      <c r="V18" s="1"/>
    </row>
    <row r="19" spans="1:22" ht="14.25" customHeight="1" x14ac:dyDescent="0.25">
      <c r="A19" s="80" t="str">
        <f>'Budget v Actual'!A19</f>
        <v>Travel costs</v>
      </c>
      <c r="B19" s="81" t="s">
        <v>28</v>
      </c>
      <c r="C19" s="9">
        <f>'Budget v Actual'!C19</f>
        <v>41900</v>
      </c>
      <c r="D19" s="198">
        <f>'Budget v Actual'!D19</f>
        <v>1340</v>
      </c>
      <c r="E19" s="200">
        <f>'Budget v Actual'!E19</f>
        <v>1340</v>
      </c>
      <c r="F19" s="144">
        <f>'Budget v Actual'!F19</f>
        <v>1340</v>
      </c>
      <c r="G19" s="144">
        <f>'Budget v Actual'!G19</f>
        <v>7840</v>
      </c>
      <c r="H19" s="144">
        <f>'Budget v Actual'!H19</f>
        <v>1340</v>
      </c>
      <c r="I19" s="144">
        <f>'Budget v Actual'!I19</f>
        <v>1340</v>
      </c>
      <c r="J19" s="144">
        <f>'Budget v Actual'!J19</f>
        <v>6560</v>
      </c>
      <c r="K19" s="144">
        <f>'Budget v Actual'!K19</f>
        <v>1340</v>
      </c>
      <c r="L19" s="144">
        <f>'Budget v Actual'!L19</f>
        <v>1340</v>
      </c>
      <c r="M19" s="144">
        <f>'Budget v Actual'!M19</f>
        <v>9340</v>
      </c>
      <c r="N19" s="292">
        <f>'Budget v Actual'!N19</f>
        <v>0</v>
      </c>
      <c r="O19" s="292">
        <f>'Budget v Actual'!O19</f>
        <v>0</v>
      </c>
      <c r="P19" s="203">
        <f t="shared" si="6"/>
        <v>31780</v>
      </c>
      <c r="Q19" s="35">
        <f t="shared" si="7"/>
        <v>33120</v>
      </c>
      <c r="R19" s="13">
        <f t="shared" si="8"/>
        <v>8780</v>
      </c>
      <c r="S19" s="8">
        <f t="shared" si="9"/>
        <v>0.20954653937947493</v>
      </c>
      <c r="T19" s="1"/>
      <c r="U19" s="1"/>
      <c r="V19" s="1"/>
    </row>
    <row r="20" spans="1:22" ht="15" customHeight="1" x14ac:dyDescent="0.25">
      <c r="A20" s="80" t="str">
        <f>'Budget v Actual'!A20</f>
        <v>Overheads</v>
      </c>
      <c r="B20" s="81" t="s">
        <v>29</v>
      </c>
      <c r="C20" s="9">
        <f>'Budget v Actual'!C20</f>
        <v>28900</v>
      </c>
      <c r="D20" s="198">
        <f>'Budget v Actual'!D20</f>
        <v>2100</v>
      </c>
      <c r="E20" s="200">
        <f>'Budget v Actual'!E20</f>
        <v>1980</v>
      </c>
      <c r="F20" s="144">
        <f>'Budget v Actual'!F20</f>
        <v>3190</v>
      </c>
      <c r="G20" s="144">
        <f>'Budget v Actual'!G20</f>
        <v>2780</v>
      </c>
      <c r="H20" s="144">
        <f>'Budget v Actual'!H20</f>
        <v>2789</v>
      </c>
      <c r="I20" s="144">
        <f>'Budget v Actual'!I20</f>
        <v>3245</v>
      </c>
      <c r="J20" s="144">
        <f>'Budget v Actual'!J20</f>
        <v>3432</v>
      </c>
      <c r="K20" s="144">
        <f>'Budget v Actual'!K20</f>
        <v>1876</v>
      </c>
      <c r="L20" s="144">
        <f>'Budget v Actual'!L20</f>
        <v>2010</v>
      </c>
      <c r="M20" s="144">
        <f>'Budget v Actual'!M20</f>
        <v>1453</v>
      </c>
      <c r="N20" s="292">
        <f>'Budget v Actual'!N20</f>
        <v>0</v>
      </c>
      <c r="O20" s="292">
        <f>'Budget v Actual'!O20</f>
        <v>0</v>
      </c>
      <c r="P20" s="203">
        <f t="shared" si="6"/>
        <v>22755</v>
      </c>
      <c r="Q20" s="35">
        <f t="shared" si="7"/>
        <v>24855</v>
      </c>
      <c r="R20" s="13">
        <f t="shared" si="8"/>
        <v>4045</v>
      </c>
      <c r="S20" s="8">
        <f t="shared" si="9"/>
        <v>0.13996539792387544</v>
      </c>
      <c r="T20" s="1"/>
      <c r="U20" s="1"/>
      <c r="V20" s="1"/>
    </row>
    <row r="21" spans="1:22" ht="6" customHeight="1" thickBot="1" x14ac:dyDescent="0.3">
      <c r="A21" s="80"/>
      <c r="B21" s="83"/>
      <c r="C21" s="9"/>
      <c r="D21" s="201"/>
      <c r="E21" s="202"/>
      <c r="F21" s="202"/>
      <c r="G21" s="11"/>
      <c r="H21" s="202"/>
      <c r="I21" s="202"/>
      <c r="J21" s="202"/>
      <c r="K21" s="202"/>
      <c r="L21" s="202"/>
      <c r="M21" s="202"/>
      <c r="N21" s="293"/>
      <c r="O21" s="293"/>
      <c r="P21" s="204"/>
      <c r="Q21" s="35"/>
      <c r="R21" s="13"/>
      <c r="S21" s="17"/>
      <c r="T21" s="1"/>
      <c r="U21" s="1"/>
      <c r="V21" s="1"/>
    </row>
    <row r="22" spans="1:22" ht="13.5" customHeight="1" thickBot="1" x14ac:dyDescent="0.3">
      <c r="A22" s="84" t="s">
        <v>100</v>
      </c>
      <c r="B22" s="85"/>
      <c r="C22" s="19">
        <f t="shared" ref="C22:R22" si="10">SUM(C14:C20)</f>
        <v>295000</v>
      </c>
      <c r="D22" s="22">
        <f t="shared" si="10"/>
        <v>31693</v>
      </c>
      <c r="E22" s="141">
        <f t="shared" si="10"/>
        <v>14746</v>
      </c>
      <c r="F22" s="21">
        <f t="shared" si="10"/>
        <v>22251</v>
      </c>
      <c r="G22" s="21">
        <f t="shared" si="10"/>
        <v>31962</v>
      </c>
      <c r="H22" s="21">
        <f t="shared" si="10"/>
        <v>18470</v>
      </c>
      <c r="I22" s="21">
        <f t="shared" si="10"/>
        <v>30379</v>
      </c>
      <c r="J22" s="21">
        <f t="shared" si="10"/>
        <v>24556</v>
      </c>
      <c r="K22" s="21">
        <f t="shared" si="10"/>
        <v>20089</v>
      </c>
      <c r="L22" s="21">
        <f t="shared" si="10"/>
        <v>19713</v>
      </c>
      <c r="M22" s="21">
        <f t="shared" si="10"/>
        <v>24879</v>
      </c>
      <c r="N22" s="239">
        <f t="shared" si="10"/>
        <v>0</v>
      </c>
      <c r="O22" s="239">
        <f t="shared" si="10"/>
        <v>0</v>
      </c>
      <c r="P22" s="22">
        <f t="shared" si="10"/>
        <v>207045</v>
      </c>
      <c r="Q22" s="36">
        <f t="shared" si="10"/>
        <v>238738</v>
      </c>
      <c r="R22" s="23">
        <f t="shared" si="10"/>
        <v>56262</v>
      </c>
      <c r="S22" s="24">
        <f>R22/C22</f>
        <v>0.19071864406779662</v>
      </c>
      <c r="T22" s="1"/>
      <c r="U22" s="1"/>
      <c r="V22" s="1"/>
    </row>
    <row r="23" spans="1:22" ht="13.5" customHeight="1" x14ac:dyDescent="0.25">
      <c r="B23" s="5"/>
      <c r="C23" s="25"/>
      <c r="D23" s="26"/>
      <c r="E23" s="26"/>
      <c r="F23" s="26"/>
      <c r="G23" s="26"/>
      <c r="H23" s="26"/>
      <c r="I23" s="26"/>
      <c r="J23" s="26"/>
      <c r="K23" s="26"/>
      <c r="L23" s="26"/>
      <c r="M23" s="26"/>
      <c r="N23" s="26"/>
      <c r="O23" s="26"/>
      <c r="P23" s="26"/>
      <c r="Q23" s="28"/>
      <c r="R23" s="27"/>
      <c r="S23" s="29"/>
      <c r="T23" s="26"/>
      <c r="U23" s="26"/>
      <c r="V23" s="29"/>
    </row>
    <row r="24" spans="1:22" ht="12.75" customHeight="1" thickBot="1" x14ac:dyDescent="0.3">
      <c r="B24" s="3"/>
      <c r="E24" s="3"/>
      <c r="F24" s="3"/>
      <c r="G24" s="3"/>
      <c r="H24" s="3"/>
      <c r="I24" s="3"/>
      <c r="J24" s="3"/>
      <c r="K24" s="3"/>
      <c r="L24" s="3"/>
      <c r="M24" s="3"/>
      <c r="N24" s="3"/>
      <c r="O24" s="3"/>
      <c r="S24" s="3"/>
      <c r="V24" s="3"/>
    </row>
    <row r="25" spans="1:22" ht="15.75" thickBot="1" x14ac:dyDescent="0.3">
      <c r="A25" s="132"/>
      <c r="B25" s="278"/>
      <c r="C25" s="284">
        <v>4.5</v>
      </c>
      <c r="D25" s="220" t="s">
        <v>39</v>
      </c>
      <c r="E25" s="221"/>
      <c r="F25" s="221"/>
      <c r="G25" s="221"/>
      <c r="H25" s="221"/>
      <c r="I25" s="221"/>
      <c r="J25" s="221"/>
      <c r="K25" s="221"/>
      <c r="L25" s="221"/>
      <c r="M25" s="221"/>
      <c r="N25" s="221"/>
      <c r="O25" s="221"/>
      <c r="P25" s="222"/>
      <c r="Q25" s="217" t="s">
        <v>33</v>
      </c>
      <c r="R25" s="218"/>
      <c r="S25" s="219"/>
    </row>
    <row r="26" spans="1:22" ht="45.75" thickBot="1" x14ac:dyDescent="0.3">
      <c r="A26" s="89" t="s">
        <v>35</v>
      </c>
      <c r="B26" s="280" t="s">
        <v>34</v>
      </c>
      <c r="C26" s="283" t="s">
        <v>98</v>
      </c>
      <c r="D26" s="140" t="s">
        <v>19</v>
      </c>
      <c r="E26" s="165">
        <v>45688</v>
      </c>
      <c r="F26" s="166">
        <f>+E26+28</f>
        <v>45716</v>
      </c>
      <c r="G26" s="167">
        <f>+F26+30</f>
        <v>45746</v>
      </c>
      <c r="H26" s="159">
        <f t="shared" ref="H26" si="11">+G26+28</f>
        <v>45774</v>
      </c>
      <c r="I26" s="158">
        <f t="shared" ref="I26" si="12">+H26+30</f>
        <v>45804</v>
      </c>
      <c r="J26" s="159">
        <f t="shared" ref="J26" si="13">+I26+28</f>
        <v>45832</v>
      </c>
      <c r="K26" s="158">
        <f t="shared" ref="K26" si="14">+J26+30</f>
        <v>45862</v>
      </c>
      <c r="L26" s="159">
        <f t="shared" ref="L26" si="15">+K26+28</f>
        <v>45890</v>
      </c>
      <c r="M26" s="158">
        <f t="shared" ref="M26" si="16">+L26+30</f>
        <v>45920</v>
      </c>
      <c r="N26" s="286">
        <f>+G26+210</f>
        <v>45956</v>
      </c>
      <c r="O26" s="287">
        <f>+N26+30</f>
        <v>45986</v>
      </c>
      <c r="P26" s="7" t="s">
        <v>30</v>
      </c>
      <c r="Q26" s="33" t="s">
        <v>31</v>
      </c>
      <c r="R26" s="32" t="s">
        <v>37</v>
      </c>
      <c r="S26" s="34" t="s">
        <v>36</v>
      </c>
    </row>
    <row r="27" spans="1:22" x14ac:dyDescent="0.25">
      <c r="A27" s="277" t="str">
        <f>A9</f>
        <v>Donor A</v>
      </c>
      <c r="B27" s="179"/>
      <c r="C27" s="208">
        <f>C9*C$25</f>
        <v>560700</v>
      </c>
      <c r="D27" s="138">
        <f>D9*D$41</f>
        <v>189239.99999999997</v>
      </c>
      <c r="E27" s="138">
        <f t="shared" ref="E27:M27" si="17">E9*E$41</f>
        <v>0</v>
      </c>
      <c r="F27" s="138">
        <f t="shared" si="17"/>
        <v>0</v>
      </c>
      <c r="G27" s="138">
        <f t="shared" si="17"/>
        <v>0</v>
      </c>
      <c r="H27" s="138">
        <f t="shared" si="17"/>
        <v>0</v>
      </c>
      <c r="I27" s="138">
        <f t="shared" si="17"/>
        <v>156304.29999999999</v>
      </c>
      <c r="J27" s="138">
        <f t="shared" si="17"/>
        <v>0</v>
      </c>
      <c r="K27" s="138">
        <f t="shared" si="17"/>
        <v>0</v>
      </c>
      <c r="L27" s="138">
        <f t="shared" si="17"/>
        <v>0</v>
      </c>
      <c r="M27" s="138">
        <f t="shared" si="17"/>
        <v>144036.73000000001</v>
      </c>
      <c r="N27" s="248"/>
      <c r="O27" s="249"/>
      <c r="P27" s="250">
        <f>SUM(E27:O27)</f>
        <v>300341.03000000003</v>
      </c>
      <c r="Q27" s="251">
        <f>D27+P27</f>
        <v>489581.03</v>
      </c>
      <c r="R27" s="251">
        <f>C27-Q27</f>
        <v>71118.969999999972</v>
      </c>
      <c r="S27" s="193">
        <f>R27/Q27</f>
        <v>0.14526496257422386</v>
      </c>
      <c r="T27" s="1"/>
      <c r="U27" s="1"/>
      <c r="V27" s="1"/>
    </row>
    <row r="28" spans="1:22" x14ac:dyDescent="0.25">
      <c r="A28" s="277" t="str">
        <f t="shared" ref="A28:A29" si="18">A10</f>
        <v>Donor B</v>
      </c>
      <c r="B28" s="179"/>
      <c r="C28" s="43">
        <f t="shared" ref="C28:C30" si="19">C10*C$25</f>
        <v>353700</v>
      </c>
      <c r="D28" s="138">
        <f t="shared" ref="D28:M30" si="20">D10*D$41</f>
        <v>119471.99999999999</v>
      </c>
      <c r="E28" s="138">
        <f t="shared" si="20"/>
        <v>0</v>
      </c>
      <c r="F28" s="138">
        <f t="shared" si="20"/>
        <v>0</v>
      </c>
      <c r="G28" s="138">
        <f t="shared" si="20"/>
        <v>0</v>
      </c>
      <c r="H28" s="138">
        <f t="shared" si="20"/>
        <v>0</v>
      </c>
      <c r="I28" s="138">
        <f t="shared" si="20"/>
        <v>99882.26</v>
      </c>
      <c r="J28" s="138">
        <f t="shared" si="20"/>
        <v>0</v>
      </c>
      <c r="K28" s="138">
        <f t="shared" si="20"/>
        <v>0</v>
      </c>
      <c r="L28" s="138">
        <f t="shared" si="20"/>
        <v>0</v>
      </c>
      <c r="M28" s="138">
        <f t="shared" si="20"/>
        <v>89638.06</v>
      </c>
      <c r="N28" s="248"/>
      <c r="O28" s="256"/>
      <c r="P28" s="250">
        <f>SUM(E28:O28)</f>
        <v>189520.32</v>
      </c>
      <c r="Q28" s="257">
        <f>D28+P28</f>
        <v>308992.32</v>
      </c>
      <c r="R28" s="257">
        <f>C28-Q28</f>
        <v>44707.679999999993</v>
      </c>
      <c r="S28" s="194">
        <f>R28/Q28</f>
        <v>0.14468864468864467</v>
      </c>
      <c r="T28" s="1"/>
      <c r="U28" s="1"/>
      <c r="V28" s="1"/>
    </row>
    <row r="29" spans="1:22" x14ac:dyDescent="0.25">
      <c r="A29" s="277" t="str">
        <f t="shared" si="18"/>
        <v>Own Funds</v>
      </c>
      <c r="B29" s="179"/>
      <c r="C29" s="43">
        <f t="shared" si="19"/>
        <v>291600</v>
      </c>
      <c r="D29" s="138">
        <f t="shared" si="20"/>
        <v>295488</v>
      </c>
      <c r="E29" s="138">
        <f t="shared" si="20"/>
        <v>0</v>
      </c>
      <c r="F29" s="138">
        <f t="shared" si="20"/>
        <v>0</v>
      </c>
      <c r="G29" s="138">
        <f t="shared" si="20"/>
        <v>0</v>
      </c>
      <c r="H29" s="138">
        <f t="shared" si="20"/>
        <v>0</v>
      </c>
      <c r="I29" s="138">
        <f t="shared" si="20"/>
        <v>0</v>
      </c>
      <c r="J29" s="138">
        <f t="shared" si="20"/>
        <v>0</v>
      </c>
      <c r="K29" s="138">
        <f t="shared" si="20"/>
        <v>0</v>
      </c>
      <c r="L29" s="138">
        <f t="shared" si="20"/>
        <v>0</v>
      </c>
      <c r="M29" s="138">
        <f t="shared" si="20"/>
        <v>0</v>
      </c>
      <c r="N29" s="258"/>
      <c r="O29" s="256"/>
      <c r="P29" s="250">
        <f>SUM(E29:O29)</f>
        <v>0</v>
      </c>
      <c r="Q29" s="257">
        <f>D29+P29</f>
        <v>295488</v>
      </c>
      <c r="R29" s="257">
        <f>C29-Q29</f>
        <v>-3888</v>
      </c>
      <c r="S29" s="194">
        <f>R29/Q29</f>
        <v>-1.3157894736842105E-2</v>
      </c>
      <c r="T29" s="1"/>
      <c r="U29" s="1"/>
      <c r="V29" s="1"/>
    </row>
    <row r="30" spans="1:22" x14ac:dyDescent="0.25">
      <c r="A30" s="282" t="s">
        <v>93</v>
      </c>
      <c r="B30" s="281"/>
      <c r="C30" s="285">
        <f t="shared" si="19"/>
        <v>121500</v>
      </c>
      <c r="D30" s="138">
        <f t="shared" si="20"/>
        <v>13679.999999999998</v>
      </c>
      <c r="E30" s="138">
        <f t="shared" si="20"/>
        <v>8430</v>
      </c>
      <c r="F30" s="138">
        <f t="shared" si="20"/>
        <v>8247</v>
      </c>
      <c r="G30" s="138">
        <f t="shared" si="20"/>
        <v>7969</v>
      </c>
      <c r="H30" s="138">
        <f t="shared" si="20"/>
        <v>7712.7999999999993</v>
      </c>
      <c r="I30" s="138">
        <f t="shared" si="20"/>
        <v>11436.9</v>
      </c>
      <c r="J30" s="138">
        <f t="shared" si="20"/>
        <v>7425</v>
      </c>
      <c r="K30" s="138">
        <f t="shared" si="20"/>
        <v>7250.8</v>
      </c>
      <c r="L30" s="138">
        <f t="shared" si="20"/>
        <v>7049.5999999999995</v>
      </c>
      <c r="M30" s="138">
        <f t="shared" si="20"/>
        <v>6842.6</v>
      </c>
      <c r="N30" s="264"/>
      <c r="O30" s="264"/>
      <c r="P30" s="263">
        <f>SUM(E30:O30)</f>
        <v>72363.7</v>
      </c>
      <c r="Q30" s="265">
        <f>D30+P30</f>
        <v>86043.7</v>
      </c>
      <c r="R30" s="266">
        <f>C30-Q30</f>
        <v>35456.300000000003</v>
      </c>
      <c r="S30" s="195">
        <f>R30/Q30</f>
        <v>0.41207316747187772</v>
      </c>
      <c r="T30" s="1"/>
      <c r="U30" s="1"/>
      <c r="V30" s="1"/>
    </row>
    <row r="31" spans="1:22" s="5" customFormat="1" ht="15.75" thickBot="1" x14ac:dyDescent="0.3">
      <c r="A31" s="89" t="s">
        <v>94</v>
      </c>
      <c r="B31" s="178"/>
      <c r="C31" s="279">
        <f>SUM(C27:C30)</f>
        <v>1327500</v>
      </c>
      <c r="D31" s="273">
        <f>SUM(D27:D30)</f>
        <v>617880</v>
      </c>
      <c r="E31" s="273">
        <f>SUM(E27:E30)</f>
        <v>8430</v>
      </c>
      <c r="F31" s="273">
        <f>SUM(F27:F30)</f>
        <v>8247</v>
      </c>
      <c r="G31" s="273">
        <f>SUM(G27:G30)</f>
        <v>7969</v>
      </c>
      <c r="H31" s="273">
        <f>SUM(H27:H30)</f>
        <v>7712.7999999999993</v>
      </c>
      <c r="I31" s="273">
        <f>SUM(I27:I30)</f>
        <v>267623.46000000002</v>
      </c>
      <c r="J31" s="273">
        <f>SUM(J27:J30)</f>
        <v>7425</v>
      </c>
      <c r="K31" s="273">
        <f>SUM(K27:K30)</f>
        <v>7250.8</v>
      </c>
      <c r="L31" s="273">
        <f>SUM(L27:L30)</f>
        <v>7049.5999999999995</v>
      </c>
      <c r="M31" s="273">
        <f>SUM(M27:M30)</f>
        <v>240517.39</v>
      </c>
      <c r="N31" s="274">
        <f>SUM(N27:N30)</f>
        <v>0</v>
      </c>
      <c r="O31" s="274">
        <f>SUM(O27:O30)</f>
        <v>0</v>
      </c>
      <c r="P31" s="275">
        <f>SUM(P27:P30)</f>
        <v>562225.05000000005</v>
      </c>
      <c r="Q31" s="276">
        <f>SUM(Q27:Q30)</f>
        <v>1180105.05</v>
      </c>
      <c r="R31" s="276">
        <f>SUM(R27:R30)</f>
        <v>147394.94999999995</v>
      </c>
      <c r="S31" s="272">
        <f>R31/Q31</f>
        <v>0.12489985531372817</v>
      </c>
      <c r="T31" s="52"/>
      <c r="U31" s="52"/>
      <c r="V31" s="52"/>
    </row>
    <row r="32" spans="1:22" x14ac:dyDescent="0.25">
      <c r="A32" s="80" t="str">
        <f>A14</f>
        <v>Personnel</v>
      </c>
      <c r="B32" s="294" t="s">
        <v>23</v>
      </c>
      <c r="C32" s="208">
        <f>C14*C$25</f>
        <v>281250</v>
      </c>
      <c r="D32" s="138">
        <f>D14*D$41</f>
        <v>23748.48</v>
      </c>
      <c r="E32" s="138">
        <f>E14*E$41</f>
        <v>21951.719999999998</v>
      </c>
      <c r="F32" s="138">
        <f>F14*F$41</f>
        <v>21475.187999999998</v>
      </c>
      <c r="G32" s="138">
        <f>G14*G$41</f>
        <v>20751.276000000002</v>
      </c>
      <c r="H32" s="138">
        <f>H14*H$41</f>
        <v>20084.1312</v>
      </c>
      <c r="I32" s="138">
        <f>I14*I$41</f>
        <v>19854.4584</v>
      </c>
      <c r="J32" s="138">
        <f>J14*J$41</f>
        <v>19334.7</v>
      </c>
      <c r="K32" s="138">
        <f>K14*K$41</f>
        <v>18881.083200000001</v>
      </c>
      <c r="L32" s="138">
        <f>L14*L$41</f>
        <v>18357.1584</v>
      </c>
      <c r="M32" s="138">
        <f>M14*M$41</f>
        <v>17818.130400000002</v>
      </c>
      <c r="N32" s="288">
        <f>N14*N$41</f>
        <v>0</v>
      </c>
      <c r="O32" s="288">
        <f>O14*O$41</f>
        <v>0</v>
      </c>
      <c r="P32" s="44">
        <f t="shared" ref="P32:P38" si="21">SUM(E32:O32)</f>
        <v>178507.84559999997</v>
      </c>
      <c r="Q32" s="45">
        <f>P32+D32</f>
        <v>202256.32559999998</v>
      </c>
      <c r="R32" s="46">
        <f>C32-Q32</f>
        <v>78993.674400000018</v>
      </c>
      <c r="S32" s="8">
        <f t="shared" ref="S32:S38" si="22">R32/C32</f>
        <v>0.28086639786666673</v>
      </c>
    </row>
    <row r="33" spans="1:19" x14ac:dyDescent="0.25">
      <c r="A33" s="80" t="str">
        <f>A15</f>
        <v>Direct Programme Costs</v>
      </c>
      <c r="B33" s="295" t="s">
        <v>24</v>
      </c>
      <c r="C33" s="43">
        <f>C15*C$25</f>
        <v>470250</v>
      </c>
      <c r="D33" s="138">
        <f>D15*D$41</f>
        <v>63839.999999999993</v>
      </c>
      <c r="E33" s="138">
        <f>E15*E$41</f>
        <v>14752.5</v>
      </c>
      <c r="F33" s="138">
        <f>F15*F$41</f>
        <v>28864.5</v>
      </c>
      <c r="G33" s="138">
        <f>G15*G$41</f>
        <v>54057.711500000005</v>
      </c>
      <c r="H33" s="138">
        <f>H15*H$41</f>
        <v>14604.186799999999</v>
      </c>
      <c r="I33" s="138">
        <f>I15*I$41</f>
        <v>67435.774699999994</v>
      </c>
      <c r="J33" s="138">
        <f>J15*J$41</f>
        <v>25204.162499999999</v>
      </c>
      <c r="K33" s="138">
        <f>K15*K$41</f>
        <v>33476.943599999999</v>
      </c>
      <c r="L33" s="138">
        <f>L15*L$41</f>
        <v>29016.153599999998</v>
      </c>
      <c r="M33" s="138">
        <f>M15*M$41</f>
        <v>8057.1615000000002</v>
      </c>
      <c r="N33" s="288">
        <f>N15*N$41</f>
        <v>0</v>
      </c>
      <c r="O33" s="288">
        <f>O15*O$41</f>
        <v>0</v>
      </c>
      <c r="P33" s="44">
        <f t="shared" si="21"/>
        <v>275469.09419999999</v>
      </c>
      <c r="Q33" s="45">
        <f t="shared" ref="Q33:Q38" si="23">P33+D33</f>
        <v>339309.09419999999</v>
      </c>
      <c r="R33" s="46">
        <f t="shared" ref="R33:R38" si="24">C33-Q33</f>
        <v>130940.90580000001</v>
      </c>
      <c r="S33" s="8">
        <f t="shared" si="22"/>
        <v>0.27844956044657099</v>
      </c>
    </row>
    <row r="34" spans="1:19" x14ac:dyDescent="0.25">
      <c r="A34" s="80" t="str">
        <f>A16</f>
        <v>Distribution Costs</v>
      </c>
      <c r="B34" s="295" t="s">
        <v>25</v>
      </c>
      <c r="C34" s="43">
        <f>C16*C$25</f>
        <v>135900</v>
      </c>
      <c r="D34" s="138">
        <f>D16*D$41</f>
        <v>12311.999999999998</v>
      </c>
      <c r="E34" s="138">
        <f>E16*E$41</f>
        <v>11456.369999999999</v>
      </c>
      <c r="F34" s="138">
        <f>F16*F$41</f>
        <v>11331.378000000001</v>
      </c>
      <c r="G34" s="138">
        <f>G16*G$41</f>
        <v>10228.211500000001</v>
      </c>
      <c r="H34" s="138">
        <f>H16*H$41</f>
        <v>9471.3184000000001</v>
      </c>
      <c r="I34" s="138">
        <f>I16*I$41</f>
        <v>11044.233099999999</v>
      </c>
      <c r="J34" s="138">
        <f>J16*J$41</f>
        <v>9529.9874999999993</v>
      </c>
      <c r="K34" s="138">
        <f>K16*K$41</f>
        <v>8813.3474000000006</v>
      </c>
      <c r="L34" s="138">
        <f>L16*L$41</f>
        <v>10302.990400000001</v>
      </c>
      <c r="M34" s="138">
        <f>M16*M$41</f>
        <v>7605.5499</v>
      </c>
      <c r="N34" s="288">
        <f>N16*N$41</f>
        <v>0</v>
      </c>
      <c r="O34" s="288">
        <f>O16*O$41</f>
        <v>0</v>
      </c>
      <c r="P34" s="44">
        <f t="shared" si="21"/>
        <v>89783.386199999994</v>
      </c>
      <c r="Q34" s="45">
        <f t="shared" si="23"/>
        <v>102095.38619999999</v>
      </c>
      <c r="R34" s="46">
        <f t="shared" si="24"/>
        <v>33804.613800000006</v>
      </c>
      <c r="S34" s="8">
        <f t="shared" si="22"/>
        <v>0.24874623841059607</v>
      </c>
    </row>
    <row r="35" spans="1:19" x14ac:dyDescent="0.25">
      <c r="A35" s="80" t="str">
        <f>A17</f>
        <v>Monitoring &amp; Evaluation</v>
      </c>
      <c r="B35" s="295" t="s">
        <v>26</v>
      </c>
      <c r="C35" s="43">
        <f>C17*C$25</f>
        <v>67500</v>
      </c>
      <c r="D35" s="138">
        <f>D17*D$41</f>
        <v>0</v>
      </c>
      <c r="E35" s="138">
        <f>E17*E$41</f>
        <v>0</v>
      </c>
      <c r="F35" s="138">
        <f>F17*F$41</f>
        <v>0</v>
      </c>
      <c r="G35" s="138">
        <f>G17*G$41</f>
        <v>0</v>
      </c>
      <c r="H35" s="138">
        <f>H17*H$41</f>
        <v>0</v>
      </c>
      <c r="I35" s="138">
        <f>I17*I$41</f>
        <v>0</v>
      </c>
      <c r="J35" s="138">
        <f>J17*J$41</f>
        <v>0</v>
      </c>
      <c r="K35" s="138">
        <f>K17*K$41</f>
        <v>0</v>
      </c>
      <c r="L35" s="138">
        <f>L17*L$41</f>
        <v>0</v>
      </c>
      <c r="M35" s="138">
        <f>M17*M$41</f>
        <v>14711.59</v>
      </c>
      <c r="N35" s="288">
        <f>N17*N$41</f>
        <v>0</v>
      </c>
      <c r="O35" s="288">
        <f>O17*O$41</f>
        <v>0</v>
      </c>
      <c r="P35" s="44">
        <f t="shared" si="21"/>
        <v>14711.59</v>
      </c>
      <c r="Q35" s="45">
        <f t="shared" si="23"/>
        <v>14711.59</v>
      </c>
      <c r="R35" s="46">
        <f t="shared" si="24"/>
        <v>52788.41</v>
      </c>
      <c r="S35" s="8">
        <f t="shared" si="22"/>
        <v>0.78205051851851859</v>
      </c>
    </row>
    <row r="36" spans="1:19" x14ac:dyDescent="0.25">
      <c r="A36" s="80" t="str">
        <f>A18</f>
        <v>Equipment purchases</v>
      </c>
      <c r="B36" s="295" t="s">
        <v>27</v>
      </c>
      <c r="C36" s="43">
        <f>C18*C$25</f>
        <v>54000</v>
      </c>
      <c r="D36" s="138">
        <f>D18*D$41</f>
        <v>28933.199999999997</v>
      </c>
      <c r="E36" s="138">
        <f>E18*E$41</f>
        <v>0</v>
      </c>
      <c r="F36" s="138">
        <f>F18*F$41</f>
        <v>11401.477499999999</v>
      </c>
      <c r="G36" s="138">
        <f>G18*G$41</f>
        <v>0</v>
      </c>
      <c r="H36" s="138">
        <f>H18*H$41</f>
        <v>11144.995999999999</v>
      </c>
      <c r="I36" s="138">
        <f>I18*I$41</f>
        <v>0</v>
      </c>
      <c r="J36" s="138">
        <f>J18*J$41</f>
        <v>0</v>
      </c>
      <c r="K36" s="138">
        <f>K18*K$41</f>
        <v>0</v>
      </c>
      <c r="L36" s="138">
        <f>L18*L$41</f>
        <v>0</v>
      </c>
      <c r="M36" s="138">
        <f>M18*M$41</f>
        <v>0</v>
      </c>
      <c r="N36" s="288">
        <f>N18*N$41</f>
        <v>0</v>
      </c>
      <c r="O36" s="288">
        <f>O18*O$41</f>
        <v>0</v>
      </c>
      <c r="P36" s="44">
        <f t="shared" si="21"/>
        <v>22546.4735</v>
      </c>
      <c r="Q36" s="45">
        <f t="shared" si="23"/>
        <v>51479.673499999997</v>
      </c>
      <c r="R36" s="46">
        <f t="shared" si="24"/>
        <v>2520.3265000000029</v>
      </c>
      <c r="S36" s="8">
        <f t="shared" si="22"/>
        <v>4.6672712962963013E-2</v>
      </c>
    </row>
    <row r="37" spans="1:19" x14ac:dyDescent="0.25">
      <c r="A37" s="80" t="str">
        <f>A19</f>
        <v>Travel costs</v>
      </c>
      <c r="B37" s="295" t="s">
        <v>28</v>
      </c>
      <c r="C37" s="43">
        <f>C19*C$25</f>
        <v>188550</v>
      </c>
      <c r="D37" s="138">
        <f>D19*D$41</f>
        <v>6110.4</v>
      </c>
      <c r="E37" s="138">
        <f>E19*E$41</f>
        <v>5648.0999999999995</v>
      </c>
      <c r="F37" s="138">
        <f>F19*F$41</f>
        <v>5525.49</v>
      </c>
      <c r="G37" s="138">
        <f>G19*G$41</f>
        <v>31238.48</v>
      </c>
      <c r="H37" s="138">
        <f>H19*H$41</f>
        <v>5167.576</v>
      </c>
      <c r="I37" s="138">
        <f>I19*I$41</f>
        <v>5108.482</v>
      </c>
      <c r="J37" s="138">
        <f>J19*J$41</f>
        <v>24354</v>
      </c>
      <c r="K37" s="138">
        <f>K19*K$41</f>
        <v>4858.0360000000001</v>
      </c>
      <c r="L37" s="138">
        <f>L19*L$41</f>
        <v>4723.232</v>
      </c>
      <c r="M37" s="138">
        <f>M19*M$41</f>
        <v>31954.941999999999</v>
      </c>
      <c r="N37" s="288">
        <f>N19*N$41</f>
        <v>0</v>
      </c>
      <c r="O37" s="288">
        <f>O19*O$41</f>
        <v>0</v>
      </c>
      <c r="P37" s="44">
        <f t="shared" si="21"/>
        <v>118578.33799999999</v>
      </c>
      <c r="Q37" s="45">
        <f t="shared" si="23"/>
        <v>124688.73799999998</v>
      </c>
      <c r="R37" s="46">
        <f t="shared" si="24"/>
        <v>63861.262000000017</v>
      </c>
      <c r="S37" s="8">
        <f t="shared" si="22"/>
        <v>0.33869669583664819</v>
      </c>
    </row>
    <row r="38" spans="1:19" ht="15.75" thickBot="1" x14ac:dyDescent="0.3">
      <c r="A38" s="80" t="str">
        <f>A20</f>
        <v>Overheads</v>
      </c>
      <c r="B38" s="295" t="s">
        <v>29</v>
      </c>
      <c r="C38" s="209">
        <f>C20*C$25</f>
        <v>130050</v>
      </c>
      <c r="D38" s="206">
        <f>D20*D$41</f>
        <v>9576</v>
      </c>
      <c r="E38" s="206">
        <f>E20*E$41</f>
        <v>8345.6999999999989</v>
      </c>
      <c r="F38" s="206">
        <f>F20*F$41</f>
        <v>13153.965</v>
      </c>
      <c r="G38" s="206">
        <f>G20*G$41</f>
        <v>11076.91</v>
      </c>
      <c r="H38" s="206">
        <f>H20*H$41</f>
        <v>10755.499599999999</v>
      </c>
      <c r="I38" s="206">
        <f>I20*I$41</f>
        <v>12370.913500000001</v>
      </c>
      <c r="J38" s="206">
        <f>J20*J$41</f>
        <v>12741.3</v>
      </c>
      <c r="K38" s="206">
        <f>K20*K$41</f>
        <v>6801.2503999999999</v>
      </c>
      <c r="L38" s="206">
        <f>L20*L$41</f>
        <v>7084.848</v>
      </c>
      <c r="M38" s="206">
        <f>M20*M$41</f>
        <v>4971.1489000000001</v>
      </c>
      <c r="N38" s="289">
        <f>N20*N$41</f>
        <v>0</v>
      </c>
      <c r="O38" s="289">
        <f>O20*O$41</f>
        <v>0</v>
      </c>
      <c r="P38" s="44">
        <f t="shared" si="21"/>
        <v>87301.535400000008</v>
      </c>
      <c r="Q38" s="45">
        <f t="shared" si="23"/>
        <v>96877.535400000008</v>
      </c>
      <c r="R38" s="46">
        <f t="shared" si="24"/>
        <v>33172.464599999992</v>
      </c>
      <c r="S38" s="8">
        <f t="shared" si="22"/>
        <v>0.25507469896193763</v>
      </c>
    </row>
    <row r="39" spans="1:19" ht="15.75" thickBot="1" x14ac:dyDescent="0.3">
      <c r="A39" s="38" t="s">
        <v>1</v>
      </c>
      <c r="B39" s="18"/>
      <c r="C39" s="47">
        <f t="shared" ref="C39:R39" si="25">SUM(C32:C38)</f>
        <v>1327500</v>
      </c>
      <c r="D39" s="205">
        <f t="shared" si="25"/>
        <v>144520.07999999999</v>
      </c>
      <c r="E39" s="139">
        <f t="shared" si="25"/>
        <v>62154.389999999992</v>
      </c>
      <c r="F39" s="48">
        <f t="shared" si="25"/>
        <v>91751.998499999987</v>
      </c>
      <c r="G39" s="48">
        <f t="shared" si="25"/>
        <v>127352.58900000001</v>
      </c>
      <c r="H39" s="48">
        <f t="shared" si="25"/>
        <v>71227.707999999999</v>
      </c>
      <c r="I39" s="48">
        <f t="shared" si="25"/>
        <v>115813.86169999999</v>
      </c>
      <c r="J39" s="48">
        <f t="shared" si="25"/>
        <v>91164.150000000009</v>
      </c>
      <c r="K39" s="48">
        <f t="shared" si="25"/>
        <v>72830.660600000003</v>
      </c>
      <c r="L39" s="48">
        <f t="shared" si="25"/>
        <v>69484.382400000002</v>
      </c>
      <c r="M39" s="48">
        <f t="shared" si="25"/>
        <v>85118.522700000001</v>
      </c>
      <c r="N39" s="290">
        <f t="shared" si="25"/>
        <v>0</v>
      </c>
      <c r="O39" s="290">
        <f t="shared" si="25"/>
        <v>0</v>
      </c>
      <c r="P39" s="49">
        <f t="shared" si="25"/>
        <v>786898.26289999986</v>
      </c>
      <c r="Q39" s="50">
        <f t="shared" si="25"/>
        <v>931418.34290000005</v>
      </c>
      <c r="R39" s="51">
        <f t="shared" si="25"/>
        <v>396081.65710000013</v>
      </c>
      <c r="S39" s="24">
        <f>R39/C39</f>
        <v>0.29836659668549914</v>
      </c>
    </row>
    <row r="40" spans="1:19" ht="15.75" thickBot="1" x14ac:dyDescent="0.3"/>
    <row r="41" spans="1:19" ht="15.75" thickBot="1" x14ac:dyDescent="0.3">
      <c r="A41" s="38" t="s">
        <v>38</v>
      </c>
      <c r="B41" s="39"/>
      <c r="C41" s="40"/>
      <c r="D41" s="41">
        <f>'FX Rates'!C7</f>
        <v>4.5599999999999996</v>
      </c>
      <c r="E41" s="41">
        <f>'FX Rates'!C9</f>
        <v>4.2149999999999999</v>
      </c>
      <c r="F41" s="41">
        <f>'FX Rates'!C10</f>
        <v>4.1234999999999999</v>
      </c>
      <c r="G41" s="41">
        <f>'FX Rates'!C11</f>
        <v>3.9845000000000002</v>
      </c>
      <c r="H41" s="41">
        <f>'FX Rates'!C13</f>
        <v>3.8563999999999998</v>
      </c>
      <c r="I41" s="41">
        <f>'FX Rates'!C14</f>
        <v>3.8123</v>
      </c>
      <c r="J41" s="41">
        <f>'FX Rates'!C15</f>
        <v>3.7124999999999999</v>
      </c>
      <c r="K41" s="41">
        <f>'FX Rates'!C17</f>
        <v>3.6254</v>
      </c>
      <c r="L41" s="41">
        <f>'FX Rates'!C18</f>
        <v>3.5247999999999999</v>
      </c>
      <c r="M41" s="41">
        <f>'FX Rates'!C19</f>
        <v>3.4213</v>
      </c>
      <c r="N41" s="42"/>
      <c r="O41" s="42">
        <f>'FX Rates'!C22</f>
        <v>0</v>
      </c>
      <c r="P41" s="210">
        <f>P39/P22</f>
        <v>3.8006146629959665</v>
      </c>
    </row>
    <row r="43" spans="1:19" x14ac:dyDescent="0.25">
      <c r="D43" s="207"/>
      <c r="E43" s="207"/>
      <c r="F43" s="207"/>
      <c r="G43" s="207"/>
      <c r="H43" s="207"/>
      <c r="I43" s="207"/>
      <c r="J43" s="207"/>
      <c r="K43" s="207"/>
      <c r="L43" s="207"/>
      <c r="M43" s="207"/>
      <c r="N43" s="207"/>
      <c r="R43" s="211"/>
    </row>
  </sheetData>
  <mergeCells count="6">
    <mergeCell ref="A1:S1"/>
    <mergeCell ref="B7:B8"/>
    <mergeCell ref="D7:P7"/>
    <mergeCell ref="Q7:S7"/>
    <mergeCell ref="D25:P25"/>
    <mergeCell ref="Q25:S25"/>
  </mergeCells>
  <pageMargins left="0.70866141732283472" right="0.70866141732283472" top="0.74803149606299213" bottom="0.74803149606299213" header="0.31496062992125984" footer="0.31496062992125984"/>
  <pageSetup paperSize="9" scale="74" orientation="landscape" r:id="rId1"/>
  <headerFooter>
    <oddFooter>&amp;L&amp;F&amp;A</oddFooter>
  </headerFooter>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25"/>
  <sheetViews>
    <sheetView zoomScale="97" zoomScaleNormal="97" zoomScalePageLayoutView="97" workbookViewId="0">
      <selection activeCell="O14" sqref="O14"/>
    </sheetView>
  </sheetViews>
  <sheetFormatPr defaultColWidth="10.33203125" defaultRowHeight="15" x14ac:dyDescent="0.25"/>
  <cols>
    <col min="1" max="1" width="19.33203125" style="3" customWidth="1"/>
    <col min="2" max="2" width="8.33203125" style="30" customWidth="1"/>
    <col min="3" max="3" width="7.44140625" style="3" customWidth="1"/>
    <col min="4" max="4" width="8" style="3" bestFit="1" customWidth="1"/>
    <col min="5" max="7" width="6.6640625" style="2" bestFit="1" customWidth="1"/>
    <col min="8" max="12" width="6.6640625" style="2" customWidth="1"/>
    <col min="13" max="13" width="7.6640625" style="2" bestFit="1" customWidth="1"/>
    <col min="14" max="15" width="6.6640625" style="2" bestFit="1" customWidth="1"/>
    <col min="16" max="16" width="11.109375" style="3" bestFit="1" customWidth="1"/>
    <col min="17" max="17" width="8.33203125" style="3" customWidth="1"/>
    <col min="18" max="18" width="7.33203125" style="3" customWidth="1"/>
    <col min="19" max="19" width="5.33203125" style="31" customWidth="1"/>
    <col min="20" max="20" width="9.44140625" style="3" bestFit="1" customWidth="1"/>
    <col min="21" max="21" width="8" style="3" customWidth="1"/>
    <col min="22" max="22" width="5.6640625" style="31" bestFit="1" customWidth="1"/>
    <col min="23" max="16384" width="10.33203125" style="3"/>
  </cols>
  <sheetData>
    <row r="1" spans="1:22" ht="16.5" customHeight="1" x14ac:dyDescent="0.3">
      <c r="A1" s="212" t="s">
        <v>92</v>
      </c>
      <c r="B1" s="213"/>
      <c r="C1" s="213"/>
      <c r="D1" s="213"/>
      <c r="E1" s="213"/>
      <c r="F1" s="213"/>
      <c r="G1" s="213"/>
      <c r="H1" s="213"/>
      <c r="I1" s="213"/>
      <c r="J1" s="213"/>
      <c r="K1" s="213"/>
      <c r="L1" s="213"/>
      <c r="M1" s="213"/>
      <c r="N1" s="213"/>
      <c r="O1" s="213"/>
      <c r="P1" s="213"/>
      <c r="Q1" s="213"/>
      <c r="R1" s="213"/>
      <c r="S1" s="214"/>
      <c r="V1" s="4"/>
    </row>
    <row r="2" spans="1:22" x14ac:dyDescent="0.25">
      <c r="A2" s="120" t="s">
        <v>16</v>
      </c>
      <c r="B2" s="160">
        <f>'Budget v Actual'!B2</f>
        <v>45627</v>
      </c>
      <c r="C2" s="147"/>
      <c r="D2" s="90"/>
      <c r="E2" s="90"/>
      <c r="F2" s="90"/>
      <c r="G2" s="90"/>
      <c r="H2" s="90"/>
      <c r="I2" s="90"/>
      <c r="J2" s="90"/>
      <c r="K2" s="90"/>
      <c r="L2" s="90"/>
      <c r="M2" s="118"/>
      <c r="N2" s="118"/>
      <c r="O2" s="118"/>
      <c r="P2" s="91"/>
      <c r="Q2" s="91"/>
      <c r="R2" s="119" t="s">
        <v>14</v>
      </c>
      <c r="S2" s="148" t="s">
        <v>21</v>
      </c>
      <c r="V2" s="4"/>
    </row>
    <row r="3" spans="1:22" x14ac:dyDescent="0.25">
      <c r="A3" s="120" t="s">
        <v>17</v>
      </c>
      <c r="B3" s="161">
        <f>'Budget v Actual'!B3</f>
        <v>45991</v>
      </c>
      <c r="C3" s="147"/>
      <c r="D3" s="90"/>
      <c r="E3" s="90"/>
      <c r="F3" s="90"/>
      <c r="G3" s="90"/>
      <c r="H3" s="90"/>
      <c r="I3" s="90"/>
      <c r="J3" s="90"/>
      <c r="K3" s="90"/>
      <c r="L3" s="90"/>
      <c r="M3" s="118"/>
      <c r="N3" s="118"/>
      <c r="O3" s="118"/>
      <c r="P3" s="91"/>
      <c r="Q3" s="91"/>
      <c r="R3" s="119" t="s">
        <v>15</v>
      </c>
      <c r="S3" s="148" t="s">
        <v>22</v>
      </c>
      <c r="V3" s="4"/>
    </row>
    <row r="4" spans="1:22" x14ac:dyDescent="0.25">
      <c r="A4" s="80"/>
      <c r="B4" s="162"/>
      <c r="C4" s="117"/>
      <c r="D4" s="90"/>
      <c r="E4" s="90"/>
      <c r="F4" s="90"/>
      <c r="G4" s="90"/>
      <c r="H4" s="90"/>
      <c r="I4" s="90"/>
      <c r="J4" s="90"/>
      <c r="K4" s="90"/>
      <c r="L4" s="90"/>
      <c r="M4" s="118"/>
      <c r="N4" s="118"/>
      <c r="O4" s="118"/>
      <c r="P4" s="91"/>
      <c r="Q4" s="91"/>
      <c r="R4" s="91"/>
      <c r="S4" s="122"/>
      <c r="V4" s="4"/>
    </row>
    <row r="5" spans="1:22" ht="12.75" customHeight="1" thickBot="1" x14ac:dyDescent="0.3">
      <c r="A5" s="89" t="s">
        <v>57</v>
      </c>
      <c r="B5" s="163">
        <f>'Budget v Actual'!B5</f>
        <v>45930</v>
      </c>
      <c r="C5" s="123"/>
      <c r="D5" s="124"/>
      <c r="E5" s="124"/>
      <c r="F5" s="124"/>
      <c r="G5" s="124"/>
      <c r="H5" s="124"/>
      <c r="I5" s="124"/>
      <c r="J5" s="124"/>
      <c r="K5" s="124"/>
      <c r="L5" s="124"/>
      <c r="M5" s="125"/>
      <c r="N5" s="125"/>
      <c r="O5" s="125"/>
      <c r="P5" s="126"/>
      <c r="Q5" s="127" t="s">
        <v>18</v>
      </c>
      <c r="R5" s="128"/>
      <c r="S5" s="129">
        <f>IF(B3&gt;B$5,((B3-B$5)/(B3-B$2)),"n/a")</f>
        <v>0.16758241758241757</v>
      </c>
      <c r="V5" s="4"/>
    </row>
    <row r="6" spans="1:22" ht="12.75" customHeight="1" thickBot="1" x14ac:dyDescent="0.3">
      <c r="A6" s="92"/>
      <c r="B6" s="93"/>
      <c r="C6" s="91"/>
      <c r="D6" s="91"/>
      <c r="E6" s="91"/>
      <c r="F6" s="91"/>
      <c r="G6" s="91"/>
      <c r="H6" s="91"/>
      <c r="I6" s="91"/>
      <c r="J6" s="91"/>
      <c r="K6" s="91"/>
      <c r="L6" s="91"/>
      <c r="M6" s="91"/>
      <c r="N6" s="91"/>
      <c r="O6" s="91"/>
      <c r="P6" s="94"/>
      <c r="Q6" s="94"/>
      <c r="R6" s="94"/>
      <c r="S6" s="94"/>
      <c r="T6" s="1"/>
      <c r="U6" s="1"/>
      <c r="V6" s="1"/>
    </row>
    <row r="7" spans="1:22" ht="41.25" customHeight="1" thickBot="1" x14ac:dyDescent="0.3">
      <c r="A7" s="88"/>
      <c r="B7" s="215" t="s">
        <v>34</v>
      </c>
      <c r="C7" s="87" t="s">
        <v>6</v>
      </c>
      <c r="D7" s="220" t="s">
        <v>96</v>
      </c>
      <c r="E7" s="221"/>
      <c r="F7" s="221"/>
      <c r="G7" s="221"/>
      <c r="H7" s="221"/>
      <c r="I7" s="221"/>
      <c r="J7" s="221"/>
      <c r="K7" s="221"/>
      <c r="L7" s="221"/>
      <c r="M7" s="221"/>
      <c r="N7" s="221"/>
      <c r="O7" s="221"/>
      <c r="P7" s="222"/>
      <c r="Q7" s="217" t="s">
        <v>89</v>
      </c>
      <c r="R7" s="218"/>
      <c r="S7" s="219"/>
      <c r="T7" s="1"/>
      <c r="U7" s="1"/>
      <c r="V7" s="1"/>
    </row>
    <row r="8" spans="1:22" ht="41.25" customHeight="1" thickBot="1" x14ac:dyDescent="0.3">
      <c r="A8" s="154"/>
      <c r="B8" s="223"/>
      <c r="C8" s="155"/>
      <c r="D8" s="156" t="s">
        <v>87</v>
      </c>
      <c r="E8" s="157" t="s">
        <v>87</v>
      </c>
      <c r="F8" s="157" t="s">
        <v>87</v>
      </c>
      <c r="G8" s="157" t="s">
        <v>87</v>
      </c>
      <c r="H8" s="157" t="s">
        <v>87</v>
      </c>
      <c r="I8" s="157" t="s">
        <v>87</v>
      </c>
      <c r="J8" s="157" t="s">
        <v>87</v>
      </c>
      <c r="K8" s="157" t="s">
        <v>87</v>
      </c>
      <c r="L8" s="157" t="s">
        <v>87</v>
      </c>
      <c r="M8" s="157" t="s">
        <v>87</v>
      </c>
      <c r="N8" s="234" t="s">
        <v>88</v>
      </c>
      <c r="O8" s="235" t="s">
        <v>88</v>
      </c>
      <c r="P8" s="131"/>
      <c r="Q8" s="224" t="s">
        <v>31</v>
      </c>
      <c r="R8" s="226" t="s">
        <v>37</v>
      </c>
      <c r="S8" s="228" t="s">
        <v>36</v>
      </c>
      <c r="T8" s="1"/>
      <c r="U8" s="1"/>
      <c r="V8" s="1"/>
    </row>
    <row r="9" spans="1:22" ht="30.75" thickBot="1" x14ac:dyDescent="0.3">
      <c r="A9" s="89" t="s">
        <v>35</v>
      </c>
      <c r="B9" s="216"/>
      <c r="C9" s="6" t="s">
        <v>2</v>
      </c>
      <c r="D9" s="86" t="s">
        <v>19</v>
      </c>
      <c r="E9" s="158">
        <v>45688</v>
      </c>
      <c r="F9" s="159">
        <f>+E9+28</f>
        <v>45716</v>
      </c>
      <c r="G9" s="158">
        <f>+F9+30</f>
        <v>45746</v>
      </c>
      <c r="H9" s="159">
        <f t="shared" ref="H9" si="0">+G9+28</f>
        <v>45774</v>
      </c>
      <c r="I9" s="158">
        <f t="shared" ref="I9" si="1">+H9+30</f>
        <v>45804</v>
      </c>
      <c r="J9" s="159">
        <f t="shared" ref="J9" si="2">+I9+28</f>
        <v>45832</v>
      </c>
      <c r="K9" s="158">
        <f t="shared" ref="K9" si="3">+J9+30</f>
        <v>45862</v>
      </c>
      <c r="L9" s="159">
        <f t="shared" ref="L9" si="4">+K9+28</f>
        <v>45890</v>
      </c>
      <c r="M9" s="158">
        <f t="shared" ref="M9" si="5">+L9+30</f>
        <v>45920</v>
      </c>
      <c r="N9" s="236">
        <f>+G9+210</f>
        <v>45956</v>
      </c>
      <c r="O9" s="237">
        <f>+N9+30</f>
        <v>45986</v>
      </c>
      <c r="P9" s="7" t="s">
        <v>30</v>
      </c>
      <c r="Q9" s="225"/>
      <c r="R9" s="227"/>
      <c r="S9" s="229"/>
      <c r="T9" s="1"/>
      <c r="U9" s="1"/>
      <c r="V9" s="1"/>
    </row>
    <row r="10" spans="1:22" x14ac:dyDescent="0.25">
      <c r="A10" s="173" t="s">
        <v>44</v>
      </c>
      <c r="B10" s="171"/>
      <c r="C10" s="243">
        <f>'Funding Grid'!D13</f>
        <v>124600</v>
      </c>
      <c r="D10" s="244">
        <v>41500</v>
      </c>
      <c r="E10" s="245"/>
      <c r="F10" s="246"/>
      <c r="G10" s="245"/>
      <c r="H10" s="246"/>
      <c r="I10" s="247">
        <v>41000</v>
      </c>
      <c r="J10" s="246"/>
      <c r="K10" s="245"/>
      <c r="L10" s="246"/>
      <c r="M10" s="247">
        <v>42100</v>
      </c>
      <c r="N10" s="248"/>
      <c r="O10" s="249"/>
      <c r="P10" s="250">
        <f>SUM(E10:O10)</f>
        <v>83100</v>
      </c>
      <c r="Q10" s="251">
        <f>D10+P10</f>
        <v>124600</v>
      </c>
      <c r="R10" s="251">
        <f>C10-Q10</f>
        <v>0</v>
      </c>
      <c r="S10" s="193">
        <f>R10/Q10</f>
        <v>0</v>
      </c>
      <c r="T10" s="1"/>
      <c r="U10" s="1"/>
      <c r="V10" s="1"/>
    </row>
    <row r="11" spans="1:22" x14ac:dyDescent="0.25">
      <c r="A11" s="174" t="s">
        <v>48</v>
      </c>
      <c r="B11" s="170"/>
      <c r="C11" s="252">
        <f>'Funding Grid'!E13</f>
        <v>78600</v>
      </c>
      <c r="D11" s="253">
        <v>26200</v>
      </c>
      <c r="E11" s="254"/>
      <c r="F11" s="255"/>
      <c r="G11" s="254"/>
      <c r="H11" s="255"/>
      <c r="I11" s="247">
        <v>26200</v>
      </c>
      <c r="J11" s="255"/>
      <c r="K11" s="254"/>
      <c r="L11" s="255"/>
      <c r="M11" s="247">
        <v>26200</v>
      </c>
      <c r="N11" s="248"/>
      <c r="O11" s="256"/>
      <c r="P11" s="250">
        <f>SUM(E11:O11)</f>
        <v>52400</v>
      </c>
      <c r="Q11" s="257">
        <f>D11+P11</f>
        <v>78600</v>
      </c>
      <c r="R11" s="257">
        <f>C11-Q11</f>
        <v>0</v>
      </c>
      <c r="S11" s="194">
        <f>R11/Q11</f>
        <v>0</v>
      </c>
      <c r="T11" s="1"/>
      <c r="U11" s="1"/>
      <c r="V11" s="1"/>
    </row>
    <row r="12" spans="1:22" x14ac:dyDescent="0.25">
      <c r="A12" s="174" t="s">
        <v>58</v>
      </c>
      <c r="B12" s="170"/>
      <c r="C12" s="252">
        <f>'Funding Grid'!F13</f>
        <v>64800</v>
      </c>
      <c r="D12" s="253">
        <f>C12</f>
        <v>64800</v>
      </c>
      <c r="E12" s="254"/>
      <c r="F12" s="255"/>
      <c r="G12" s="254"/>
      <c r="H12" s="255"/>
      <c r="I12" s="254"/>
      <c r="J12" s="255"/>
      <c r="K12" s="254"/>
      <c r="L12" s="255"/>
      <c r="M12" s="254"/>
      <c r="N12" s="258"/>
      <c r="O12" s="256"/>
      <c r="P12" s="250">
        <f>SUM(E12:O12)</f>
        <v>0</v>
      </c>
      <c r="Q12" s="257">
        <f>D12+P12</f>
        <v>64800</v>
      </c>
      <c r="R12" s="257">
        <f>C12-Q12</f>
        <v>0</v>
      </c>
      <c r="S12" s="194">
        <f>R12/Q12</f>
        <v>0</v>
      </c>
      <c r="T12" s="1"/>
      <c r="U12" s="1"/>
      <c r="V12" s="1"/>
    </row>
    <row r="13" spans="1:22" x14ac:dyDescent="0.25">
      <c r="A13" s="176" t="s">
        <v>93</v>
      </c>
      <c r="B13" s="177"/>
      <c r="C13" s="259">
        <f>'Funding Grid'!H13</f>
        <v>27000</v>
      </c>
      <c r="D13" s="260">
        <v>3000</v>
      </c>
      <c r="E13" s="261">
        <v>2000</v>
      </c>
      <c r="F13" s="262">
        <v>2000</v>
      </c>
      <c r="G13" s="261">
        <v>2000</v>
      </c>
      <c r="H13" s="262">
        <v>2000</v>
      </c>
      <c r="I13" s="263">
        <v>3000</v>
      </c>
      <c r="J13" s="263">
        <v>2000</v>
      </c>
      <c r="K13" s="263">
        <v>2000</v>
      </c>
      <c r="L13" s="263">
        <v>2000</v>
      </c>
      <c r="M13" s="263">
        <v>2000</v>
      </c>
      <c r="N13" s="264">
        <v>2000</v>
      </c>
      <c r="O13" s="264">
        <v>3000</v>
      </c>
      <c r="P13" s="263">
        <f>SUM(E13:O13)</f>
        <v>24000</v>
      </c>
      <c r="Q13" s="265">
        <f>D13+P13</f>
        <v>27000</v>
      </c>
      <c r="R13" s="266">
        <f>C13-Q13</f>
        <v>0</v>
      </c>
      <c r="S13" s="195">
        <f>R13/Q13</f>
        <v>0</v>
      </c>
      <c r="T13" s="1"/>
      <c r="U13" s="1"/>
      <c r="V13" s="1"/>
    </row>
    <row r="14" spans="1:22" s="5" customFormat="1" ht="15.75" thickBot="1" x14ac:dyDescent="0.3">
      <c r="A14" s="175" t="s">
        <v>99</v>
      </c>
      <c r="B14" s="172"/>
      <c r="C14" s="267">
        <f>SUM(C10:C13)</f>
        <v>295000</v>
      </c>
      <c r="D14" s="273">
        <f>SUM(D10:D13)</f>
        <v>135500</v>
      </c>
      <c r="E14" s="273">
        <f>SUM(E10:E13)</f>
        <v>2000</v>
      </c>
      <c r="F14" s="273">
        <f>SUM(F10:F13)</f>
        <v>2000</v>
      </c>
      <c r="G14" s="273">
        <f>SUM(G10:G13)</f>
        <v>2000</v>
      </c>
      <c r="H14" s="273">
        <f>SUM(H10:H13)</f>
        <v>2000</v>
      </c>
      <c r="I14" s="273">
        <f>SUM(I10:I13)</f>
        <v>70200</v>
      </c>
      <c r="J14" s="273">
        <f>SUM(J10:J13)</f>
        <v>2000</v>
      </c>
      <c r="K14" s="273">
        <f>SUM(K10:K13)</f>
        <v>2000</v>
      </c>
      <c r="L14" s="273">
        <f>SUM(L10:L13)</f>
        <v>2000</v>
      </c>
      <c r="M14" s="273">
        <f>SUM(M10:M13)</f>
        <v>70300</v>
      </c>
      <c r="N14" s="274">
        <f>SUM(N10:N13)</f>
        <v>2000</v>
      </c>
      <c r="O14" s="274">
        <f>SUM(O10:O13)</f>
        <v>3000</v>
      </c>
      <c r="P14" s="275">
        <f>SUM(P10:P13)</f>
        <v>159500</v>
      </c>
      <c r="Q14" s="276">
        <f>SUM(Q10:Q13)</f>
        <v>295000</v>
      </c>
      <c r="R14" s="276">
        <f>SUM(R10:R13)</f>
        <v>0</v>
      </c>
      <c r="S14" s="272">
        <f>R14/Q14</f>
        <v>0</v>
      </c>
      <c r="T14" s="52"/>
      <c r="U14" s="52"/>
      <c r="V14" s="52"/>
    </row>
    <row r="15" spans="1:22" ht="14.25" customHeight="1" x14ac:dyDescent="0.25">
      <c r="A15" s="80" t="str">
        <f>'Budget v Actual_Exchange'!A14</f>
        <v>Personnel</v>
      </c>
      <c r="B15" s="81" t="s">
        <v>23</v>
      </c>
      <c r="C15" s="9">
        <f>'Budget v Actual_Exchange'!C14</f>
        <v>62500</v>
      </c>
      <c r="D15" s="37">
        <f>'Budget v Actual_Exchange'!D14</f>
        <v>5208</v>
      </c>
      <c r="E15" s="37">
        <f>'Budget v Actual_Exchange'!E14</f>
        <v>5208</v>
      </c>
      <c r="F15" s="37">
        <f>'Budget v Actual_Exchange'!F14</f>
        <v>5208</v>
      </c>
      <c r="G15" s="37">
        <f>'Budget v Actual_Exchange'!G14</f>
        <v>5208</v>
      </c>
      <c r="H15" s="37">
        <f>'Budget v Actual_Exchange'!H14</f>
        <v>5208</v>
      </c>
      <c r="I15" s="37">
        <f>'Budget v Actual_Exchange'!I14</f>
        <v>5208</v>
      </c>
      <c r="J15" s="37">
        <f>'Budget v Actual_Exchange'!J14</f>
        <v>5208</v>
      </c>
      <c r="K15" s="37">
        <f>'Budget v Actual_Exchange'!K14</f>
        <v>5208</v>
      </c>
      <c r="L15" s="37">
        <f>'Budget v Actual_Exchange'!L14</f>
        <v>5208</v>
      </c>
      <c r="M15" s="37">
        <f>'Budget v Actual_Exchange'!M14</f>
        <v>5208</v>
      </c>
      <c r="N15" s="238">
        <f>M15</f>
        <v>5208</v>
      </c>
      <c r="O15" s="238">
        <v>5212</v>
      </c>
      <c r="P15" s="12">
        <f t="shared" ref="P15:P21" si="6">SUM(E15:O15)</f>
        <v>57292</v>
      </c>
      <c r="Q15" s="35">
        <f t="shared" ref="Q15:Q21" si="7">D15+P15</f>
        <v>62500</v>
      </c>
      <c r="R15" s="13">
        <f t="shared" ref="R15:R21" si="8">C15-Q15</f>
        <v>0</v>
      </c>
      <c r="S15" s="8">
        <f t="shared" ref="S15:S21" si="9">R15/C15</f>
        <v>0</v>
      </c>
      <c r="T15" s="1"/>
      <c r="U15" s="1"/>
      <c r="V15" s="1"/>
    </row>
    <row r="16" spans="1:22" ht="14.25" customHeight="1" x14ac:dyDescent="0.25">
      <c r="A16" s="80" t="str">
        <f>'Budget v Actual_Exchange'!A15</f>
        <v>Direct Programme Costs</v>
      </c>
      <c r="B16" s="81" t="s">
        <v>24</v>
      </c>
      <c r="C16" s="9">
        <f>'Budget v Actual_Exchange'!C15</f>
        <v>104500</v>
      </c>
      <c r="D16" s="37">
        <f>'Budget v Actual_Exchange'!D15</f>
        <v>14000</v>
      </c>
      <c r="E16" s="37">
        <f>'Budget v Actual_Exchange'!E15</f>
        <v>3500</v>
      </c>
      <c r="F16" s="37">
        <f>'Budget v Actual_Exchange'!F15</f>
        <v>7000</v>
      </c>
      <c r="G16" s="37">
        <f>'Budget v Actual_Exchange'!G15</f>
        <v>13567</v>
      </c>
      <c r="H16" s="37">
        <f>'Budget v Actual_Exchange'!H15</f>
        <v>3787</v>
      </c>
      <c r="I16" s="37">
        <f>'Budget v Actual_Exchange'!I15</f>
        <v>17689</v>
      </c>
      <c r="J16" s="37">
        <f>'Budget v Actual_Exchange'!J15</f>
        <v>6789</v>
      </c>
      <c r="K16" s="37">
        <f>'Budget v Actual_Exchange'!K15</f>
        <v>9234</v>
      </c>
      <c r="L16" s="37">
        <f>'Budget v Actual_Exchange'!L15</f>
        <v>8232</v>
      </c>
      <c r="M16" s="37">
        <f>'Budget v Actual_Exchange'!M15</f>
        <v>2355</v>
      </c>
      <c r="N16" s="238">
        <v>9345</v>
      </c>
      <c r="O16" s="238">
        <v>8810</v>
      </c>
      <c r="P16" s="12">
        <f t="shared" si="6"/>
        <v>90308</v>
      </c>
      <c r="Q16" s="35">
        <f t="shared" si="7"/>
        <v>104308</v>
      </c>
      <c r="R16" s="13">
        <f t="shared" si="8"/>
        <v>192</v>
      </c>
      <c r="S16" s="8">
        <f t="shared" si="9"/>
        <v>1.8373205741626793E-3</v>
      </c>
      <c r="T16" s="1"/>
      <c r="U16" s="1"/>
      <c r="V16" s="1"/>
    </row>
    <row r="17" spans="1:22" ht="14.25" customHeight="1" x14ac:dyDescent="0.25">
      <c r="A17" s="80" t="str">
        <f>'Budget v Actual_Exchange'!A16</f>
        <v>Distribution Costs</v>
      </c>
      <c r="B17" s="81" t="s">
        <v>25</v>
      </c>
      <c r="C17" s="9">
        <f>'Budget v Actual_Exchange'!C16</f>
        <v>30200</v>
      </c>
      <c r="D17" s="37">
        <f>'Budget v Actual_Exchange'!D16</f>
        <v>2700</v>
      </c>
      <c r="E17" s="37">
        <f>'Budget v Actual_Exchange'!E16</f>
        <v>2718</v>
      </c>
      <c r="F17" s="37">
        <f>'Budget v Actual_Exchange'!F16</f>
        <v>2748</v>
      </c>
      <c r="G17" s="37">
        <f>'Budget v Actual_Exchange'!G16</f>
        <v>2567</v>
      </c>
      <c r="H17" s="37">
        <f>'Budget v Actual_Exchange'!H16</f>
        <v>2456</v>
      </c>
      <c r="I17" s="37">
        <f>'Budget v Actual_Exchange'!I16</f>
        <v>2897</v>
      </c>
      <c r="J17" s="37">
        <f>'Budget v Actual_Exchange'!J16</f>
        <v>2567</v>
      </c>
      <c r="K17" s="37">
        <f>'Budget v Actual_Exchange'!K16</f>
        <v>2431</v>
      </c>
      <c r="L17" s="37">
        <f>'Budget v Actual_Exchange'!L16</f>
        <v>2923</v>
      </c>
      <c r="M17" s="37">
        <f>'Budget v Actual_Exchange'!M16</f>
        <v>2223</v>
      </c>
      <c r="N17" s="238">
        <v>2050</v>
      </c>
      <c r="O17" s="238">
        <v>2400</v>
      </c>
      <c r="P17" s="12">
        <f t="shared" si="6"/>
        <v>27980</v>
      </c>
      <c r="Q17" s="35">
        <f t="shared" si="7"/>
        <v>30680</v>
      </c>
      <c r="R17" s="13">
        <f t="shared" si="8"/>
        <v>-480</v>
      </c>
      <c r="S17" s="8">
        <f t="shared" si="9"/>
        <v>-1.5894039735099338E-2</v>
      </c>
      <c r="T17" s="1"/>
      <c r="U17" s="1"/>
      <c r="V17" s="1"/>
    </row>
    <row r="18" spans="1:22" ht="14.25" customHeight="1" x14ac:dyDescent="0.25">
      <c r="A18" s="80" t="str">
        <f>'Budget v Actual_Exchange'!A17</f>
        <v>Monitoring &amp; Evaluation</v>
      </c>
      <c r="B18" s="81" t="s">
        <v>26</v>
      </c>
      <c r="C18" s="9">
        <f>'Budget v Actual_Exchange'!C17</f>
        <v>15000</v>
      </c>
      <c r="D18" s="37">
        <f>'Budget v Actual_Exchange'!D17</f>
        <v>0</v>
      </c>
      <c r="E18" s="37">
        <f>'Budget v Actual_Exchange'!E17</f>
        <v>0</v>
      </c>
      <c r="F18" s="37">
        <f>'Budget v Actual_Exchange'!F17</f>
        <v>0</v>
      </c>
      <c r="G18" s="37">
        <f>'Budget v Actual_Exchange'!G17</f>
        <v>0</v>
      </c>
      <c r="H18" s="37">
        <f>'Budget v Actual_Exchange'!H17</f>
        <v>0</v>
      </c>
      <c r="I18" s="37">
        <f>'Budget v Actual_Exchange'!I17</f>
        <v>0</v>
      </c>
      <c r="J18" s="37">
        <f>'Budget v Actual_Exchange'!J17</f>
        <v>0</v>
      </c>
      <c r="K18" s="37">
        <f>'Budget v Actual_Exchange'!K17</f>
        <v>0</v>
      </c>
      <c r="L18" s="37">
        <f>'Budget v Actual_Exchange'!L17</f>
        <v>0</v>
      </c>
      <c r="M18" s="37">
        <f>'Budget v Actual_Exchange'!M17</f>
        <v>4300</v>
      </c>
      <c r="N18" s="238"/>
      <c r="O18" s="238">
        <v>10200</v>
      </c>
      <c r="P18" s="12">
        <f t="shared" si="6"/>
        <v>14500</v>
      </c>
      <c r="Q18" s="35">
        <f t="shared" si="7"/>
        <v>14500</v>
      </c>
      <c r="R18" s="13">
        <f t="shared" si="8"/>
        <v>500</v>
      </c>
      <c r="S18" s="8">
        <f t="shared" si="9"/>
        <v>3.3333333333333333E-2</v>
      </c>
      <c r="T18" s="1"/>
      <c r="U18" s="1"/>
      <c r="V18" s="1"/>
    </row>
    <row r="19" spans="1:22" ht="14.25" customHeight="1" x14ac:dyDescent="0.25">
      <c r="A19" s="80" t="str">
        <f>'Budget v Actual_Exchange'!A18</f>
        <v>Equipment purchases</v>
      </c>
      <c r="B19" s="81" t="s">
        <v>27</v>
      </c>
      <c r="C19" s="9">
        <f>'Budget v Actual_Exchange'!C18</f>
        <v>12000</v>
      </c>
      <c r="D19" s="37">
        <f>'Budget v Actual_Exchange'!D18</f>
        <v>6345</v>
      </c>
      <c r="E19" s="37">
        <f>'Budget v Actual_Exchange'!E18</f>
        <v>0</v>
      </c>
      <c r="F19" s="37">
        <f>'Budget v Actual_Exchange'!F18</f>
        <v>2765</v>
      </c>
      <c r="G19" s="37">
        <f>'Budget v Actual_Exchange'!G18</f>
        <v>0</v>
      </c>
      <c r="H19" s="37">
        <f>'Budget v Actual_Exchange'!H18</f>
        <v>2890</v>
      </c>
      <c r="I19" s="37">
        <f>'Budget v Actual_Exchange'!I18</f>
        <v>0</v>
      </c>
      <c r="J19" s="37">
        <f>'Budget v Actual_Exchange'!J18</f>
        <v>0</v>
      </c>
      <c r="K19" s="37">
        <f>'Budget v Actual_Exchange'!K18</f>
        <v>0</v>
      </c>
      <c r="L19" s="37">
        <f>'Budget v Actual_Exchange'!L18</f>
        <v>0</v>
      </c>
      <c r="M19" s="37">
        <f>'Budget v Actual_Exchange'!M18</f>
        <v>0</v>
      </c>
      <c r="N19" s="238"/>
      <c r="O19" s="238"/>
      <c r="P19" s="12">
        <f t="shared" si="6"/>
        <v>5655</v>
      </c>
      <c r="Q19" s="35">
        <f t="shared" si="7"/>
        <v>12000</v>
      </c>
      <c r="R19" s="13">
        <f t="shared" si="8"/>
        <v>0</v>
      </c>
      <c r="S19" s="8">
        <f t="shared" si="9"/>
        <v>0</v>
      </c>
      <c r="T19" s="1"/>
      <c r="U19" s="1"/>
      <c r="V19" s="1"/>
    </row>
    <row r="20" spans="1:22" ht="14.25" customHeight="1" x14ac:dyDescent="0.25">
      <c r="A20" s="80" t="str">
        <f>'Budget v Actual_Exchange'!A19</f>
        <v>Travel costs</v>
      </c>
      <c r="B20" s="81" t="s">
        <v>28</v>
      </c>
      <c r="C20" s="9">
        <f>'Budget v Actual_Exchange'!C19</f>
        <v>41900</v>
      </c>
      <c r="D20" s="37">
        <f>'Budget v Actual_Exchange'!D19</f>
        <v>1340</v>
      </c>
      <c r="E20" s="37">
        <f>'Budget v Actual_Exchange'!E19</f>
        <v>1340</v>
      </c>
      <c r="F20" s="37">
        <f>'Budget v Actual_Exchange'!F19</f>
        <v>1340</v>
      </c>
      <c r="G20" s="37">
        <f>'Budget v Actual_Exchange'!G19</f>
        <v>7840</v>
      </c>
      <c r="H20" s="37">
        <f>'Budget v Actual_Exchange'!H19</f>
        <v>1340</v>
      </c>
      <c r="I20" s="37">
        <f>'Budget v Actual_Exchange'!I19</f>
        <v>1340</v>
      </c>
      <c r="J20" s="37">
        <f>'Budget v Actual_Exchange'!J19</f>
        <v>6560</v>
      </c>
      <c r="K20" s="37">
        <f>'Budget v Actual_Exchange'!K19</f>
        <v>1340</v>
      </c>
      <c r="L20" s="37">
        <f>'Budget v Actual_Exchange'!L19</f>
        <v>1340</v>
      </c>
      <c r="M20" s="37">
        <f>'Budget v Actual_Exchange'!M19</f>
        <v>9340</v>
      </c>
      <c r="N20" s="238">
        <v>4322</v>
      </c>
      <c r="O20" s="238">
        <v>4122</v>
      </c>
      <c r="P20" s="12">
        <f t="shared" si="6"/>
        <v>40224</v>
      </c>
      <c r="Q20" s="35">
        <f t="shared" si="7"/>
        <v>41564</v>
      </c>
      <c r="R20" s="13">
        <f t="shared" si="8"/>
        <v>336</v>
      </c>
      <c r="S20" s="8">
        <f t="shared" si="9"/>
        <v>8.0190930787589505E-3</v>
      </c>
      <c r="T20" s="1"/>
      <c r="U20" s="1"/>
      <c r="V20" s="1"/>
    </row>
    <row r="21" spans="1:22" ht="15" customHeight="1" x14ac:dyDescent="0.25">
      <c r="A21" s="80" t="str">
        <f>'Budget v Actual_Exchange'!A20</f>
        <v>Overheads</v>
      </c>
      <c r="B21" s="81" t="s">
        <v>29</v>
      </c>
      <c r="C21" s="9">
        <f>'Budget v Actual_Exchange'!C20</f>
        <v>28900</v>
      </c>
      <c r="D21" s="37">
        <f>'Budget v Actual_Exchange'!D20</f>
        <v>2100</v>
      </c>
      <c r="E21" s="37">
        <f>'Budget v Actual_Exchange'!E20</f>
        <v>1980</v>
      </c>
      <c r="F21" s="37">
        <f>'Budget v Actual_Exchange'!F20</f>
        <v>3190</v>
      </c>
      <c r="G21" s="37">
        <f>'Budget v Actual_Exchange'!G20</f>
        <v>2780</v>
      </c>
      <c r="H21" s="37">
        <f>'Budget v Actual_Exchange'!H20</f>
        <v>2789</v>
      </c>
      <c r="I21" s="37">
        <f>'Budget v Actual_Exchange'!I20</f>
        <v>3245</v>
      </c>
      <c r="J21" s="37">
        <f>'Budget v Actual_Exchange'!J20</f>
        <v>3432</v>
      </c>
      <c r="K21" s="37">
        <f>'Budget v Actual_Exchange'!K20</f>
        <v>1876</v>
      </c>
      <c r="L21" s="37">
        <f>'Budget v Actual_Exchange'!L20</f>
        <v>2010</v>
      </c>
      <c r="M21" s="37">
        <f>'Budget v Actual_Exchange'!M20</f>
        <v>1453</v>
      </c>
      <c r="N21" s="238">
        <v>2111</v>
      </c>
      <c r="O21" s="238">
        <v>2324</v>
      </c>
      <c r="P21" s="12">
        <f t="shared" si="6"/>
        <v>27190</v>
      </c>
      <c r="Q21" s="35">
        <f t="shared" si="7"/>
        <v>29290</v>
      </c>
      <c r="R21" s="13">
        <f t="shared" si="8"/>
        <v>-390</v>
      </c>
      <c r="S21" s="8">
        <f t="shared" si="9"/>
        <v>-1.3494809688581315E-2</v>
      </c>
      <c r="T21" s="1"/>
      <c r="U21" s="1"/>
      <c r="V21" s="1"/>
    </row>
    <row r="22" spans="1:22" ht="6" customHeight="1" thickBot="1" x14ac:dyDescent="0.3">
      <c r="A22" s="80"/>
      <c r="B22" s="83"/>
      <c r="C22" s="9"/>
      <c r="D22" s="14"/>
      <c r="E22" s="11"/>
      <c r="F22" s="15"/>
      <c r="G22" s="11"/>
      <c r="H22" s="11"/>
      <c r="I22" s="11"/>
      <c r="J22" s="11"/>
      <c r="K22" s="11"/>
      <c r="L22" s="11"/>
      <c r="M22" s="11"/>
      <c r="N22" s="238"/>
      <c r="O22" s="238"/>
      <c r="P22" s="16"/>
      <c r="Q22" s="35"/>
      <c r="R22" s="13"/>
      <c r="S22" s="17"/>
      <c r="T22" s="1"/>
      <c r="U22" s="1"/>
      <c r="V22" s="1"/>
    </row>
    <row r="23" spans="1:22" ht="13.5" customHeight="1" thickBot="1" x14ac:dyDescent="0.3">
      <c r="A23" s="84" t="s">
        <v>100</v>
      </c>
      <c r="B23" s="85"/>
      <c r="C23" s="19">
        <f t="shared" ref="C23:R23" si="10">SUM(C15:C21)</f>
        <v>295000</v>
      </c>
      <c r="D23" s="20">
        <f t="shared" si="10"/>
        <v>31693</v>
      </c>
      <c r="E23" s="21">
        <f t="shared" si="10"/>
        <v>14746</v>
      </c>
      <c r="F23" s="21">
        <f t="shared" si="10"/>
        <v>22251</v>
      </c>
      <c r="G23" s="21">
        <f t="shared" si="10"/>
        <v>31962</v>
      </c>
      <c r="H23" s="21">
        <f t="shared" si="10"/>
        <v>18470</v>
      </c>
      <c r="I23" s="21">
        <f t="shared" si="10"/>
        <v>30379</v>
      </c>
      <c r="J23" s="21">
        <f t="shared" si="10"/>
        <v>24556</v>
      </c>
      <c r="K23" s="21">
        <f t="shared" si="10"/>
        <v>20089</v>
      </c>
      <c r="L23" s="21">
        <f t="shared" si="10"/>
        <v>19713</v>
      </c>
      <c r="M23" s="21">
        <f t="shared" si="10"/>
        <v>24879</v>
      </c>
      <c r="N23" s="239">
        <f t="shared" si="10"/>
        <v>23036</v>
      </c>
      <c r="O23" s="239">
        <f t="shared" si="10"/>
        <v>33068</v>
      </c>
      <c r="P23" s="22">
        <f t="shared" si="10"/>
        <v>263149</v>
      </c>
      <c r="Q23" s="36">
        <f t="shared" si="10"/>
        <v>294842</v>
      </c>
      <c r="R23" s="23">
        <f t="shared" si="10"/>
        <v>158</v>
      </c>
      <c r="S23" s="24">
        <f>R23/C23</f>
        <v>5.3559322033898307E-4</v>
      </c>
      <c r="T23" s="1"/>
      <c r="U23" s="1"/>
      <c r="V23" s="1"/>
    </row>
    <row r="24" spans="1:22" ht="13.5" customHeight="1" x14ac:dyDescent="0.25">
      <c r="B24" s="5"/>
      <c r="C24" s="25"/>
      <c r="D24" s="26"/>
      <c r="E24" s="27"/>
      <c r="F24" s="27"/>
      <c r="G24" s="27"/>
      <c r="H24" s="27"/>
      <c r="I24" s="27"/>
      <c r="J24" s="27"/>
      <c r="K24" s="27"/>
      <c r="L24" s="27"/>
      <c r="M24" s="27"/>
      <c r="N24" s="27"/>
      <c r="O24" s="27"/>
      <c r="P24" s="27"/>
      <c r="Q24" s="28"/>
      <c r="R24" s="27"/>
      <c r="S24" s="29"/>
      <c r="T24" s="26"/>
      <c r="U24" s="26"/>
      <c r="V24" s="29"/>
    </row>
    <row r="25" spans="1:22" ht="12.75" customHeight="1" x14ac:dyDescent="0.25">
      <c r="B25" s="3"/>
      <c r="E25" s="3"/>
      <c r="F25" s="3"/>
      <c r="G25" s="3"/>
      <c r="H25" s="3"/>
      <c r="I25" s="3"/>
      <c r="J25" s="3"/>
      <c r="K25" s="3"/>
      <c r="L25" s="3"/>
      <c r="M25" s="3"/>
      <c r="N25" s="3"/>
      <c r="O25" s="3"/>
      <c r="S25" s="3"/>
      <c r="V25" s="3"/>
    </row>
  </sheetData>
  <mergeCells count="7">
    <mergeCell ref="A1:S1"/>
    <mergeCell ref="B7:B9"/>
    <mergeCell ref="D7:P7"/>
    <mergeCell ref="Q7:S7"/>
    <mergeCell ref="Q8:Q9"/>
    <mergeCell ref="R8:R9"/>
    <mergeCell ref="S8:S9"/>
  </mergeCells>
  <pageMargins left="0.70866141732283472" right="0.70866141732283472" top="0.74803149606299213" bottom="0.74803149606299213" header="0.31496062992125984" footer="0.31496062992125984"/>
  <pageSetup paperSize="9" scale="74" orientation="landscape" r:id="rId1"/>
  <headerFooter>
    <oddFooter>&amp;L&amp;F&amp;A</oddFooter>
  </headerFooter>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M15"/>
  <sheetViews>
    <sheetView workbookViewId="0">
      <selection activeCell="F4" sqref="F4"/>
    </sheetView>
  </sheetViews>
  <sheetFormatPr defaultColWidth="10.33203125" defaultRowHeight="15" x14ac:dyDescent="0.25"/>
  <cols>
    <col min="1" max="1" width="19.33203125" style="3" customWidth="1"/>
    <col min="2" max="2" width="8.6640625" style="30" bestFit="1" customWidth="1"/>
    <col min="3" max="3" width="7.44140625" style="3" customWidth="1"/>
    <col min="4" max="4" width="9" style="3" bestFit="1" customWidth="1"/>
    <col min="5" max="5" width="6.6640625" style="2" customWidth="1"/>
    <col min="6" max="6" width="6.44140625" style="2" customWidth="1"/>
    <col min="7" max="7" width="6.88671875" style="2" hidden="1" customWidth="1"/>
    <col min="8" max="8" width="7" style="2" customWidth="1"/>
    <col min="9" max="9" width="8.33203125" style="3" customWidth="1"/>
    <col min="10" max="10" width="6.33203125" style="31" bestFit="1" customWidth="1"/>
    <col min="11" max="11" width="9.44140625" style="3" bestFit="1" customWidth="1"/>
    <col min="12" max="12" width="8" style="3" customWidth="1"/>
    <col min="13" max="13" width="5.6640625" style="31" bestFit="1" customWidth="1"/>
    <col min="14" max="16384" width="10.33203125" style="3"/>
  </cols>
  <sheetData>
    <row r="1" spans="1:13" ht="18.75" x14ac:dyDescent="0.3">
      <c r="A1" s="230" t="s">
        <v>56</v>
      </c>
      <c r="B1" s="230"/>
      <c r="C1" s="230"/>
      <c r="D1" s="230"/>
      <c r="E1" s="230"/>
      <c r="F1" s="230"/>
      <c r="G1" s="230"/>
      <c r="H1" s="230"/>
      <c r="I1" s="230"/>
      <c r="J1" s="230"/>
      <c r="K1" s="91"/>
      <c r="M1" s="4"/>
    </row>
    <row r="2" spans="1:13" ht="12.75" customHeight="1" thickBot="1" x14ac:dyDescent="0.3">
      <c r="A2" s="92"/>
      <c r="B2" s="93"/>
      <c r="C2" s="91"/>
      <c r="D2" s="91"/>
      <c r="E2" s="91"/>
      <c r="F2" s="91"/>
      <c r="G2" s="91"/>
      <c r="H2" s="91"/>
      <c r="I2" s="94"/>
      <c r="J2" s="94"/>
      <c r="K2" s="90"/>
      <c r="L2" s="1"/>
      <c r="M2" s="1"/>
    </row>
    <row r="3" spans="1:13" ht="41.25" customHeight="1" thickBot="1" x14ac:dyDescent="0.35">
      <c r="A3" s="108"/>
      <c r="B3" s="108"/>
      <c r="C3" s="108"/>
      <c r="D3" s="231" t="s">
        <v>43</v>
      </c>
      <c r="E3" s="232"/>
      <c r="F3" s="232"/>
      <c r="G3" s="232"/>
      <c r="H3" s="232"/>
      <c r="I3" s="233"/>
      <c r="J3"/>
      <c r="K3" s="90"/>
      <c r="L3" s="1"/>
      <c r="M3" s="1"/>
    </row>
    <row r="4" spans="1:13" ht="30.75" thickBot="1" x14ac:dyDescent="0.3">
      <c r="A4" s="116" t="s">
        <v>42</v>
      </c>
      <c r="B4" s="109" t="s">
        <v>34</v>
      </c>
      <c r="C4" s="180" t="s">
        <v>2</v>
      </c>
      <c r="D4" s="110" t="s">
        <v>44</v>
      </c>
      <c r="E4" s="111" t="s">
        <v>48</v>
      </c>
      <c r="F4" s="111" t="s">
        <v>58</v>
      </c>
      <c r="G4" s="111" t="s">
        <v>58</v>
      </c>
      <c r="H4" s="111" t="s">
        <v>93</v>
      </c>
      <c r="I4" s="6" t="s">
        <v>45</v>
      </c>
      <c r="J4" s="183" t="s">
        <v>41</v>
      </c>
      <c r="K4" s="90"/>
      <c r="L4" s="1"/>
      <c r="M4" s="1"/>
    </row>
    <row r="5" spans="1:13" ht="14.25" customHeight="1" x14ac:dyDescent="0.25">
      <c r="A5" s="80" t="s">
        <v>20</v>
      </c>
      <c r="B5" s="81" t="s">
        <v>49</v>
      </c>
      <c r="C5" s="181">
        <v>62500</v>
      </c>
      <c r="D5" s="112">
        <v>30000</v>
      </c>
      <c r="E5" s="113">
        <v>22500</v>
      </c>
      <c r="F5" s="113">
        <v>5000</v>
      </c>
      <c r="G5" s="113"/>
      <c r="H5" s="113">
        <v>5000</v>
      </c>
      <c r="I5" s="187">
        <f>SUM(D5:H5)</f>
        <v>62500</v>
      </c>
      <c r="J5" s="184">
        <f t="shared" ref="J5:J9" si="0">+C5-I5</f>
        <v>0</v>
      </c>
      <c r="K5" s="90"/>
      <c r="L5" s="1"/>
      <c r="M5" s="1"/>
    </row>
    <row r="6" spans="1:13" ht="14.25" customHeight="1" x14ac:dyDescent="0.25">
      <c r="A6" s="80" t="s">
        <v>0</v>
      </c>
      <c r="B6" s="81" t="s">
        <v>50</v>
      </c>
      <c r="C6" s="181">
        <v>104500</v>
      </c>
      <c r="D6" s="112">
        <v>54500</v>
      </c>
      <c r="E6" s="113">
        <v>20000</v>
      </c>
      <c r="F6" s="113">
        <v>25200</v>
      </c>
      <c r="G6" s="113"/>
      <c r="H6" s="113">
        <v>4800</v>
      </c>
      <c r="I6" s="187">
        <f t="shared" ref="I6:I11" si="1">SUM(D6:H6)</f>
        <v>104500</v>
      </c>
      <c r="J6" s="184">
        <f t="shared" si="0"/>
        <v>0</v>
      </c>
      <c r="K6" s="90"/>
      <c r="L6" s="1"/>
      <c r="M6" s="1"/>
    </row>
    <row r="7" spans="1:13" ht="14.25" customHeight="1" x14ac:dyDescent="0.25">
      <c r="A7" s="80" t="s">
        <v>13</v>
      </c>
      <c r="B7" s="81" t="s">
        <v>51</v>
      </c>
      <c r="C7" s="181">
        <v>30200</v>
      </c>
      <c r="D7" s="112">
        <v>10300</v>
      </c>
      <c r="E7" s="113">
        <v>5600</v>
      </c>
      <c r="F7" s="113">
        <v>8800</v>
      </c>
      <c r="G7" s="113"/>
      <c r="H7" s="113">
        <v>5500</v>
      </c>
      <c r="I7" s="187">
        <f t="shared" si="1"/>
        <v>30200</v>
      </c>
      <c r="J7" s="184">
        <f t="shared" si="0"/>
        <v>0</v>
      </c>
      <c r="K7" s="90"/>
      <c r="L7" s="1"/>
      <c r="M7" s="1"/>
    </row>
    <row r="8" spans="1:13" ht="14.25" customHeight="1" x14ac:dyDescent="0.25">
      <c r="A8" s="80" t="s">
        <v>12</v>
      </c>
      <c r="B8" s="81" t="s">
        <v>52</v>
      </c>
      <c r="C8" s="181">
        <v>15000</v>
      </c>
      <c r="D8" s="112"/>
      <c r="E8" s="113">
        <v>12500</v>
      </c>
      <c r="F8" s="113"/>
      <c r="G8" s="113"/>
      <c r="H8" s="113">
        <v>2500</v>
      </c>
      <c r="I8" s="187">
        <f t="shared" si="1"/>
        <v>15000</v>
      </c>
      <c r="J8" s="184">
        <f t="shared" si="0"/>
        <v>0</v>
      </c>
      <c r="K8" s="90"/>
      <c r="L8" s="1"/>
      <c r="M8" s="1"/>
    </row>
    <row r="9" spans="1:13" ht="14.25" customHeight="1" x14ac:dyDescent="0.25">
      <c r="A9" s="80" t="s">
        <v>32</v>
      </c>
      <c r="B9" s="81" t="s">
        <v>53</v>
      </c>
      <c r="C9" s="181">
        <v>12000</v>
      </c>
      <c r="D9" s="112">
        <v>6000</v>
      </c>
      <c r="E9" s="113"/>
      <c r="F9" s="113">
        <v>6000</v>
      </c>
      <c r="G9" s="113"/>
      <c r="H9" s="113"/>
      <c r="I9" s="187">
        <f t="shared" si="1"/>
        <v>12000</v>
      </c>
      <c r="J9" s="184">
        <f t="shared" si="0"/>
        <v>0</v>
      </c>
      <c r="K9" s="90"/>
      <c r="L9" s="1"/>
      <c r="M9" s="1"/>
    </row>
    <row r="10" spans="1:13" ht="14.25" customHeight="1" x14ac:dyDescent="0.25">
      <c r="A10" s="82" t="s">
        <v>46</v>
      </c>
      <c r="B10" s="81" t="s">
        <v>54</v>
      </c>
      <c r="C10" s="181">
        <v>41900</v>
      </c>
      <c r="D10" s="112">
        <v>12500</v>
      </c>
      <c r="E10" s="113">
        <v>10700</v>
      </c>
      <c r="F10" s="113">
        <v>13000</v>
      </c>
      <c r="G10" s="113"/>
      <c r="H10" s="113">
        <f>5700</f>
        <v>5700</v>
      </c>
      <c r="I10" s="187">
        <f t="shared" si="1"/>
        <v>41900</v>
      </c>
      <c r="J10" s="184">
        <f>+C10-I10</f>
        <v>0</v>
      </c>
      <c r="K10" s="90"/>
      <c r="L10" s="1"/>
      <c r="M10" s="1"/>
    </row>
    <row r="11" spans="1:13" ht="15" customHeight="1" x14ac:dyDescent="0.25">
      <c r="A11" s="82" t="s">
        <v>47</v>
      </c>
      <c r="B11" s="81" t="s">
        <v>55</v>
      </c>
      <c r="C11" s="181">
        <v>28900</v>
      </c>
      <c r="D11" s="112">
        <v>11300</v>
      </c>
      <c r="E11" s="113">
        <v>7300</v>
      </c>
      <c r="F11" s="113">
        <v>6800</v>
      </c>
      <c r="G11" s="113"/>
      <c r="H11" s="113">
        <v>3500</v>
      </c>
      <c r="I11" s="187">
        <f t="shared" si="1"/>
        <v>28900</v>
      </c>
      <c r="J11" s="184">
        <f>+C11-I11</f>
        <v>0</v>
      </c>
      <c r="K11" s="90"/>
      <c r="L11" s="1"/>
      <c r="M11" s="1"/>
    </row>
    <row r="12" spans="1:13" ht="6" customHeight="1" thickBot="1" x14ac:dyDescent="0.3">
      <c r="A12" s="80"/>
      <c r="B12" s="83"/>
      <c r="C12" s="181"/>
      <c r="D12" s="112"/>
      <c r="E12" s="113"/>
      <c r="F12" s="113"/>
      <c r="G12" s="113"/>
      <c r="H12" s="113"/>
      <c r="I12" s="187"/>
      <c r="J12" s="185"/>
      <c r="K12" s="90"/>
      <c r="L12" s="1"/>
      <c r="M12" s="1"/>
    </row>
    <row r="13" spans="1:13" ht="13.5" customHeight="1" thickBot="1" x14ac:dyDescent="0.3">
      <c r="A13" s="84" t="s">
        <v>1</v>
      </c>
      <c r="B13" s="85"/>
      <c r="C13" s="182">
        <f t="shared" ref="C13:J13" si="2">SUM(C5:C11)</f>
        <v>295000</v>
      </c>
      <c r="D13" s="114">
        <f t="shared" si="2"/>
        <v>124600</v>
      </c>
      <c r="E13" s="115">
        <f t="shared" si="2"/>
        <v>78600</v>
      </c>
      <c r="F13" s="115">
        <f t="shared" si="2"/>
        <v>64800</v>
      </c>
      <c r="G13" s="115">
        <f t="shared" si="2"/>
        <v>0</v>
      </c>
      <c r="H13" s="115">
        <f t="shared" si="2"/>
        <v>27000</v>
      </c>
      <c r="I13" s="47">
        <f t="shared" si="2"/>
        <v>295000</v>
      </c>
      <c r="J13" s="186">
        <f t="shared" si="2"/>
        <v>0</v>
      </c>
      <c r="K13" s="90"/>
      <c r="L13" s="1"/>
      <c r="M13" s="1"/>
    </row>
    <row r="14" spans="1:13" ht="13.5" customHeight="1" thickBot="1" x14ac:dyDescent="0.3">
      <c r="B14" s="5"/>
      <c r="C14" s="25"/>
      <c r="D14" s="188">
        <f>D13/C13</f>
        <v>0.42237288135593221</v>
      </c>
      <c r="E14" s="189">
        <f>E13/C13</f>
        <v>0.26644067796610171</v>
      </c>
      <c r="F14" s="190">
        <f>F13/C13</f>
        <v>0.21966101694915255</v>
      </c>
      <c r="G14" s="189"/>
      <c r="H14" s="189">
        <f>H13/C13</f>
        <v>9.152542372881356E-2</v>
      </c>
      <c r="I14" s="191">
        <f>SUM(D14:H14)</f>
        <v>1</v>
      </c>
      <c r="J14" s="29"/>
      <c r="K14" s="26"/>
      <c r="L14" s="26"/>
      <c r="M14" s="29"/>
    </row>
    <row r="15" spans="1:13" ht="12.75" customHeight="1" x14ac:dyDescent="0.25">
      <c r="B15" s="3"/>
      <c r="E15" s="3"/>
      <c r="F15" s="3"/>
      <c r="G15" s="3"/>
      <c r="H15" s="3"/>
      <c r="J15" s="3"/>
      <c r="M15" s="3"/>
    </row>
  </sheetData>
  <mergeCells count="2">
    <mergeCell ref="A1:J1"/>
    <mergeCell ref="D3:I3"/>
  </mergeCells>
  <pageMargins left="0.70866141732283472" right="0.70866141732283472" top="0.74803149606299213" bottom="0.74803149606299213" header="0.31496062992125984" footer="0.31496062992125984"/>
  <pageSetup paperSize="9" orientation="landscape" r:id="rId1"/>
  <headerFooter>
    <oddFooter>&amp;L&amp;F&amp;A</oddFooter>
  </headerFooter>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8"/>
  <dimension ref="A1:G32"/>
  <sheetViews>
    <sheetView topLeftCell="A5" workbookViewId="0">
      <selection activeCell="A8" sqref="A8"/>
    </sheetView>
  </sheetViews>
  <sheetFormatPr defaultColWidth="8.6640625" defaultRowHeight="12.75" x14ac:dyDescent="0.2"/>
  <cols>
    <col min="1" max="1" width="13.33203125" style="77" customWidth="1"/>
    <col min="2" max="2" width="8.44140625" style="54" customWidth="1"/>
    <col min="3" max="3" width="8.33203125" style="54" customWidth="1"/>
    <col min="4" max="4" width="5.5546875" style="53" bestFit="1" customWidth="1"/>
    <col min="5" max="5" width="6.33203125" style="55" customWidth="1"/>
    <col min="6" max="16384" width="8.6640625" style="53"/>
  </cols>
  <sheetData>
    <row r="1" spans="1:7" ht="15" x14ac:dyDescent="0.25">
      <c r="A1" s="52" t="s">
        <v>3</v>
      </c>
      <c r="B1" s="53"/>
    </row>
    <row r="2" spans="1:7" ht="15" x14ac:dyDescent="0.25">
      <c r="A2" s="56" t="s">
        <v>91</v>
      </c>
      <c r="B2" s="53"/>
    </row>
    <row r="3" spans="1:7" ht="15" x14ac:dyDescent="0.25">
      <c r="A3" s="56" t="s">
        <v>4</v>
      </c>
      <c r="B3" s="53"/>
    </row>
    <row r="4" spans="1:7" s="57" customFormat="1" ht="15" x14ac:dyDescent="0.25">
      <c r="F4" s="58"/>
    </row>
    <row r="5" spans="1:7" ht="27.75" customHeight="1" x14ac:dyDescent="0.25">
      <c r="A5" s="59" t="s">
        <v>68</v>
      </c>
      <c r="B5" s="60" t="s">
        <v>5</v>
      </c>
      <c r="C5" s="60" t="s">
        <v>6</v>
      </c>
      <c r="D5" s="95" t="s">
        <v>40</v>
      </c>
      <c r="E5" s="101"/>
      <c r="F5" s="58"/>
      <c r="G5" s="57"/>
    </row>
    <row r="6" spans="1:7" ht="15" x14ac:dyDescent="0.25">
      <c r="A6" s="61"/>
      <c r="B6" s="62"/>
      <c r="C6" s="62"/>
      <c r="D6" s="96"/>
      <c r="E6" s="102"/>
      <c r="F6" s="1"/>
    </row>
    <row r="7" spans="1:7" ht="15.75" thickBot="1" x14ac:dyDescent="0.3">
      <c r="A7" s="168">
        <v>45657</v>
      </c>
      <c r="B7" s="63">
        <v>0.73750000000000004</v>
      </c>
      <c r="C7" s="63">
        <v>4.5599999999999996</v>
      </c>
      <c r="D7" s="97"/>
      <c r="E7" s="103"/>
      <c r="F7" s="1"/>
    </row>
    <row r="8" spans="1:7" ht="15" x14ac:dyDescent="0.25">
      <c r="A8" s="64"/>
      <c r="B8" s="62"/>
      <c r="C8" s="62"/>
      <c r="D8" s="98"/>
      <c r="E8" s="102"/>
      <c r="F8" s="1"/>
    </row>
    <row r="9" spans="1:7" ht="15" x14ac:dyDescent="0.25">
      <c r="A9" s="169">
        <v>45688</v>
      </c>
      <c r="B9" s="65">
        <v>0.748</v>
      </c>
      <c r="C9" s="65">
        <v>4.2149999999999999</v>
      </c>
      <c r="D9" s="100">
        <v>1</v>
      </c>
      <c r="E9" s="104"/>
      <c r="F9" s="1"/>
    </row>
    <row r="10" spans="1:7" ht="15" x14ac:dyDescent="0.25">
      <c r="A10" s="169">
        <v>45716</v>
      </c>
      <c r="B10" s="65">
        <v>0.76419999999999999</v>
      </c>
      <c r="C10" s="65">
        <v>4.1234999999999999</v>
      </c>
      <c r="D10" s="100">
        <v>1</v>
      </c>
      <c r="E10" s="103"/>
      <c r="F10" s="1"/>
    </row>
    <row r="11" spans="1:7" ht="15" x14ac:dyDescent="0.25">
      <c r="A11" s="169">
        <v>45747</v>
      </c>
      <c r="B11" s="65">
        <v>0.79310000000000003</v>
      </c>
      <c r="C11" s="65">
        <v>3.9845000000000002</v>
      </c>
      <c r="D11" s="100">
        <v>1</v>
      </c>
      <c r="E11" s="103"/>
      <c r="F11" s="1"/>
    </row>
    <row r="12" spans="1:7" ht="15" x14ac:dyDescent="0.25">
      <c r="A12" s="106" t="s">
        <v>7</v>
      </c>
      <c r="B12" s="72">
        <f>ROUND((B10+B9+B11)/$D12,4)</f>
        <v>0.76839999999999997</v>
      </c>
      <c r="C12" s="72">
        <f>ROUND((C10+C9+C11)/$D12,4)</f>
        <v>4.1077000000000004</v>
      </c>
      <c r="D12" s="95">
        <f>SUM(D9:D11)</f>
        <v>3</v>
      </c>
      <c r="E12" s="102"/>
      <c r="F12" s="1"/>
    </row>
    <row r="13" spans="1:7" ht="15" x14ac:dyDescent="0.25">
      <c r="A13" s="169">
        <f>+A11+30</f>
        <v>45777</v>
      </c>
      <c r="B13" s="65">
        <v>0.79359999999999997</v>
      </c>
      <c r="C13" s="65">
        <v>3.8563999999999998</v>
      </c>
      <c r="D13" s="100">
        <v>1</v>
      </c>
      <c r="E13" s="103"/>
      <c r="F13" s="1"/>
    </row>
    <row r="14" spans="1:7" ht="15" x14ac:dyDescent="0.25">
      <c r="A14" s="169">
        <f>+A13+30</f>
        <v>45807</v>
      </c>
      <c r="B14" s="65">
        <v>0.78339999999999999</v>
      </c>
      <c r="C14" s="65">
        <v>3.8123</v>
      </c>
      <c r="D14" s="100">
        <v>1</v>
      </c>
      <c r="E14" s="103"/>
      <c r="F14" s="1"/>
    </row>
    <row r="15" spans="1:7" ht="15" x14ac:dyDescent="0.25">
      <c r="A15" s="169">
        <f>+A14+30</f>
        <v>45837</v>
      </c>
      <c r="B15" s="65">
        <v>0.79210000000000003</v>
      </c>
      <c r="C15" s="65">
        <v>3.7124999999999999</v>
      </c>
      <c r="D15" s="100">
        <v>1</v>
      </c>
      <c r="E15" s="103"/>
      <c r="F15" s="1"/>
    </row>
    <row r="16" spans="1:7" ht="15" x14ac:dyDescent="0.25">
      <c r="A16" s="106" t="s">
        <v>8</v>
      </c>
      <c r="B16" s="72">
        <f>ROUND((B13+B14+B15)/($D16),4)</f>
        <v>0.78969999999999996</v>
      </c>
      <c r="C16" s="72">
        <f>ROUND((C13+C14+C15)/($D16),4)</f>
        <v>3.7936999999999999</v>
      </c>
      <c r="D16" s="95">
        <f>SUM(D13:D15)</f>
        <v>3</v>
      </c>
      <c r="E16" s="102"/>
      <c r="F16" s="66"/>
    </row>
    <row r="17" spans="1:7" ht="15" x14ac:dyDescent="0.25">
      <c r="A17" s="169">
        <f>+A15+30</f>
        <v>45867</v>
      </c>
      <c r="B17" s="65">
        <v>0.7883</v>
      </c>
      <c r="C17" s="65">
        <v>3.6254</v>
      </c>
      <c r="D17" s="100">
        <v>1</v>
      </c>
      <c r="E17" s="103"/>
      <c r="F17" s="1"/>
    </row>
    <row r="18" spans="1:7" ht="15" x14ac:dyDescent="0.25">
      <c r="A18" s="169">
        <f>+A17+30</f>
        <v>45897</v>
      </c>
      <c r="B18" s="65">
        <v>0.80589999999999995</v>
      </c>
      <c r="C18" s="65">
        <v>3.5247999999999999</v>
      </c>
      <c r="D18" s="100">
        <v>1</v>
      </c>
      <c r="E18" s="103"/>
      <c r="F18" s="1"/>
    </row>
    <row r="19" spans="1:7" ht="15" x14ac:dyDescent="0.25">
      <c r="A19" s="169">
        <f>+A18+30</f>
        <v>45927</v>
      </c>
      <c r="B19" s="65">
        <v>0.79769999999999996</v>
      </c>
      <c r="C19" s="65">
        <v>3.4213</v>
      </c>
      <c r="D19" s="100">
        <v>1</v>
      </c>
      <c r="E19" s="103"/>
      <c r="F19" s="1"/>
    </row>
    <row r="20" spans="1:7" ht="15" x14ac:dyDescent="0.25">
      <c r="A20" s="106" t="s">
        <v>9</v>
      </c>
      <c r="B20" s="72">
        <f>ROUND((B17+B18+B19)/($D20),4)</f>
        <v>0.79730000000000001</v>
      </c>
      <c r="C20" s="72">
        <f>ROUND((C17+C18+C19)/($D20),4)</f>
        <v>3.5238</v>
      </c>
      <c r="D20" s="95">
        <f>SUM(D17:D19)</f>
        <v>3</v>
      </c>
      <c r="E20" s="102"/>
      <c r="F20" s="1"/>
    </row>
    <row r="21" spans="1:7" ht="15" x14ac:dyDescent="0.25">
      <c r="A21" s="169">
        <f>+A19+30</f>
        <v>45957</v>
      </c>
      <c r="B21" s="65">
        <v>0.78480000000000005</v>
      </c>
      <c r="C21" s="65">
        <v>3.2155999999999998</v>
      </c>
      <c r="D21" s="100">
        <v>1</v>
      </c>
      <c r="E21" s="103"/>
      <c r="F21" s="67"/>
      <c r="G21" s="68"/>
    </row>
    <row r="22" spans="1:7" ht="15" x14ac:dyDescent="0.25">
      <c r="A22" s="169">
        <f>+A21+30</f>
        <v>45987</v>
      </c>
      <c r="B22" s="65"/>
      <c r="C22" s="65"/>
      <c r="D22" s="100"/>
      <c r="E22" s="103"/>
      <c r="F22" s="69"/>
      <c r="G22" s="70"/>
    </row>
    <row r="23" spans="1:7" ht="15" x14ac:dyDescent="0.25">
      <c r="A23" s="169">
        <f>+A22+30</f>
        <v>46017</v>
      </c>
      <c r="B23" s="65"/>
      <c r="C23" s="65"/>
      <c r="D23" s="100"/>
      <c r="E23" s="103"/>
      <c r="F23" s="1"/>
    </row>
    <row r="24" spans="1:7" ht="15" x14ac:dyDescent="0.25">
      <c r="A24" s="106" t="s">
        <v>10</v>
      </c>
      <c r="B24" s="107">
        <f>ROUND((B21+B22+B23)/($D24),4)</f>
        <v>0.78480000000000005</v>
      </c>
      <c r="C24" s="107">
        <f>ROUND((C21+C22+C23)/($D24),4)</f>
        <v>3.2155999999999998</v>
      </c>
      <c r="D24" s="95">
        <f>SUM(D21:D23)</f>
        <v>1</v>
      </c>
      <c r="E24" s="102"/>
      <c r="F24" s="1"/>
    </row>
    <row r="25" spans="1:7" s="73" customFormat="1" ht="15" x14ac:dyDescent="0.25">
      <c r="A25" s="71" t="s">
        <v>11</v>
      </c>
      <c r="B25" s="72">
        <f>ROUND((B$9+B$10+B$11+B$13+B$14+B$15+B$17+B$18+B$19+B$21+B$22+B$23)/$D25,4)</f>
        <v>0.78510000000000002</v>
      </c>
      <c r="C25" s="72">
        <f>ROUND((C$9+C$10+C$11+C$13+C$14+C$15+C$17+C$18+C$19+C$21+C$22+C$23)/$D25,4)</f>
        <v>3.7490999999999999</v>
      </c>
      <c r="D25" s="99">
        <f>D24+D20+D16+D12</f>
        <v>10</v>
      </c>
      <c r="E25" s="105"/>
      <c r="F25" s="52"/>
    </row>
    <row r="26" spans="1:7" ht="12.75" customHeight="1" x14ac:dyDescent="0.25">
      <c r="A26" s="74"/>
      <c r="B26" s="75"/>
      <c r="C26" s="75"/>
      <c r="D26" s="1"/>
      <c r="E26" s="75"/>
      <c r="F26" s="1"/>
    </row>
    <row r="27" spans="1:7" ht="12.75" customHeight="1" x14ac:dyDescent="0.2">
      <c r="A27" s="76"/>
    </row>
    <row r="28" spans="1:7" x14ac:dyDescent="0.2">
      <c r="B28" s="78"/>
      <c r="C28" s="78"/>
      <c r="E28" s="79"/>
    </row>
    <row r="29" spans="1:7" x14ac:dyDescent="0.2">
      <c r="B29" s="78"/>
      <c r="C29" s="78"/>
      <c r="E29" s="79"/>
    </row>
    <row r="30" spans="1:7" x14ac:dyDescent="0.2">
      <c r="B30" s="78"/>
      <c r="C30" s="78"/>
      <c r="E30" s="79"/>
    </row>
    <row r="31" spans="1:7" x14ac:dyDescent="0.2">
      <c r="B31" s="78"/>
      <c r="C31" s="78"/>
      <c r="E31" s="79"/>
    </row>
    <row r="32" spans="1:7" x14ac:dyDescent="0.2">
      <c r="E32" s="54"/>
    </row>
  </sheetData>
  <phoneticPr fontId="7" type="noConversion"/>
  <pageMargins left="0.70866141732283472" right="0.70866141732283472" top="0.74803149606299213" bottom="0.74803149606299213" header="0.31496062992125984" footer="0.31496062992125984"/>
  <pageSetup paperSize="9" orientation="portrait" horizontalDpi="360" verticalDpi="360" r:id="rId1"/>
  <headerFooter>
    <oddFooter>&amp;L&amp;F&amp;A</oddFooter>
  </headerFooter>
  <legacyDrawing r:id="rId2"/>
  <extLst>
    <ext xmlns:mx="http://schemas.microsoft.com/office/mac/excel/2008/main" uri="{64002731-A6B0-56B0-2670-7721B7C09600}">
      <mx:PLV Mode="0"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9764DDE20D539F43BB3A3D4246656605" ma:contentTypeVersion="21" ma:contentTypeDescription="Create a new document." ma:contentTypeScope="" ma:versionID="bab1cd72dcc45d4a8946a3aa21ed7499">
  <xsd:schema xmlns:xsd="http://www.w3.org/2001/XMLSchema" xmlns:xs="http://www.w3.org/2001/XMLSchema" xmlns:p="http://schemas.microsoft.com/office/2006/metadata/properties" xmlns:ns2="73f3ac6b-4ccc-46c3-8c18-3a8cf8ed3866" xmlns:ns3="e31acbc5-ef14-4ba2-a9c8-3ea6064a7295" targetNamespace="http://schemas.microsoft.com/office/2006/metadata/properties" ma:root="true" ma:fieldsID="0d87183d471f18e4715c2fcdb7d79d54" ns2:_="" ns3:_="">
    <xsd:import namespace="73f3ac6b-4ccc-46c3-8c18-3a8cf8ed3866"/>
    <xsd:import namespace="e31acbc5-ef14-4ba2-a9c8-3ea6064a72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LengthInSeconds" minOccurs="0"/>
                <xsd:element ref="ns2:MediaServiceAutoKeyPoints" minOccurs="0"/>
                <xsd:element ref="ns2:MediaServiceKeyPoints" minOccurs="0"/>
                <xsd:element ref="ns2:MediaServiceGenerationTime" minOccurs="0"/>
                <xsd:element ref="ns2:MediaServiceEventHashCode" minOccurs="0"/>
                <xsd:element ref="ns2:MediaServiceLocation" minOccurs="0"/>
                <xsd:element ref="ns2:MediaServiceOCR" minOccurs="0"/>
                <xsd:element ref="ns3:TaxCatchAll" minOccurs="0"/>
                <xsd:element ref="ns2:lcf76f155ced4ddcb4097134ff3c332f" minOccurs="0"/>
                <xsd:element ref="ns2:MediaServiceObjectDetectorVersions" minOccurs="0"/>
                <xsd:element ref="ns3:SharedWithUsers" minOccurs="0"/>
                <xsd:element ref="ns3:SharedWithDetail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3f3ac6b-4ccc-46c3-8c18-3a8cf8ed386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e820359-c5d5-4aa8-99d5-24579c618ee8"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1acbc5-ef14-4ba2-a9c8-3ea6064a7295" elementFormDefault="qualified">
    <xsd:import namespace="http://schemas.microsoft.com/office/2006/documentManagement/types"/>
    <xsd:import namespace="http://schemas.microsoft.com/office/infopath/2007/PartnerControls"/>
    <xsd:element name="TaxCatchAll" ma:index="19" nillable="true" ma:displayName="Taxonomy Catch All Column" ma:hidden="true" ma:list="{205deca0-fc2d-4196-bf9e-011000d1c420}" ma:internalName="TaxCatchAll" ma:showField="CatchAllData" ma:web="e31acbc5-ef14-4ba2-a9c8-3ea6064a7295">
      <xsd:complexType>
        <xsd:complexContent>
          <xsd:extension base="dms:MultiChoiceLookup">
            <xsd:sequence>
              <xsd:element name="Value" type="dms:Lookup" maxOccurs="unbounded" minOccurs="0" nillable="true"/>
            </xsd:sequence>
          </xsd:extension>
        </xsd:complexContent>
      </xsd:complexType>
    </xsd:element>
    <xsd:element name="SharedWithUsers" ma:index="2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e31acbc5-ef14-4ba2-a9c8-3ea6064a7295" xsi:nil="true"/>
    <lcf76f155ced4ddcb4097134ff3c332f xmlns="73f3ac6b-4ccc-46c3-8c18-3a8cf8ed386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36487AC-A091-46E2-8E06-E586BB1C4A95}">
  <ds:schemaRefs>
    <ds:schemaRef ds:uri="http://schemas.microsoft.com/sharepoint/v3/contenttype/forms"/>
  </ds:schemaRefs>
</ds:datastoreItem>
</file>

<file path=customXml/itemProps2.xml><?xml version="1.0" encoding="utf-8"?>
<ds:datastoreItem xmlns:ds="http://schemas.openxmlformats.org/officeDocument/2006/customXml" ds:itemID="{06A1F567-E914-46B7-81CC-F235C54134F3}"/>
</file>

<file path=customXml/itemProps3.xml><?xml version="1.0" encoding="utf-8"?>
<ds:datastoreItem xmlns:ds="http://schemas.openxmlformats.org/officeDocument/2006/customXml" ds:itemID="{6A03FDC5-B0D1-4D85-8A0B-A88E0EC4567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Procedures</vt:lpstr>
      <vt:lpstr>Budget v Actual</vt:lpstr>
      <vt:lpstr>Budget v Actual_Exchange</vt:lpstr>
      <vt:lpstr>Budget v Forecast</vt:lpstr>
      <vt:lpstr>Funding Grid</vt:lpstr>
      <vt:lpstr>FX Rates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donor status reports</dc:title>
  <dc:subject>donor status</dc:subject>
  <dc:creator>valerie lynch</dc:creator>
  <cp:keywords>donor</cp:keywords>
  <dc:description>donor status reports</dc:description>
  <cp:lastModifiedBy>Louise O Rourke</cp:lastModifiedBy>
  <cp:lastPrinted>2025-10-27T13:28:59Z</cp:lastPrinted>
  <dcterms:created xsi:type="dcterms:W3CDTF">2000-05-12T08:53:38Z</dcterms:created>
  <dcterms:modified xsi:type="dcterms:W3CDTF">2025-11-28T13:48:22Z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1611908030</vt:i4>
  </property>
  <property fmtid="{D5CDD505-2E9C-101B-9397-08002B2CF9AE}" pid="3" name="_EmailSubject">
    <vt:lpwstr>DSR</vt:lpwstr>
  </property>
  <property fmtid="{D5CDD505-2E9C-101B-9397-08002B2CF9AE}" pid="4" name="_AuthorEmail">
    <vt:lpwstr>ghiggins@GOAL.IE</vt:lpwstr>
  </property>
  <property fmtid="{D5CDD505-2E9C-101B-9397-08002B2CF9AE}" pid="5" name="_AuthorEmailDisplayName">
    <vt:lpwstr>Gretta Higgins</vt:lpwstr>
  </property>
  <property fmtid="{D5CDD505-2E9C-101B-9397-08002B2CF9AE}" pid="6" name="_PreviousAdHocReviewCycleID">
    <vt:i4>-1915040246</vt:i4>
  </property>
  <property fmtid="{D5CDD505-2E9C-101B-9397-08002B2CF9AE}" pid="7" name="_ReviewingToolsShownOnce">
    <vt:lpwstr/>
  </property>
  <property fmtid="{D5CDD505-2E9C-101B-9397-08002B2CF9AE}" pid="8" name="ContentTypeId">
    <vt:lpwstr>0x0101009764DDE20D539F43BB3A3D4246656605</vt:lpwstr>
  </property>
</Properties>
</file>